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 activeTab="1"/>
  </bookViews>
  <sheets>
    <sheet name="Смета по ФСНБ 421+557прРИМ" sheetId="7" r:id="rId1"/>
    <sheet name="Смета по ФСНБ 421+557прРИМ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'Смета по ФСНБ 421+557прРИМ'!$51:$51</definedName>
    <definedName name="_xlnm.Print_Titles" localSheetId="1">'Смета по ФСНБ 421+557прРИМ_1'!$42:$42</definedName>
    <definedName name="_xlnm.Print_Area" localSheetId="0">'Смета по ФСНБ 421+557прРИМ'!$A$1:$L$196</definedName>
    <definedName name="_xlnm.Print_Area" localSheetId="1">'Смета по ФСНБ 421+557прРИМ_1'!$A$1:$L$187</definedName>
  </definedNames>
  <calcPr calcId="145621"/>
</workbook>
</file>

<file path=xl/calcChain.xml><?xml version="1.0" encoding="utf-8"?>
<calcChain xmlns="http://schemas.openxmlformats.org/spreadsheetml/2006/main">
  <c r="H185" i="8" l="1"/>
  <c r="H182" i="8"/>
  <c r="C185" i="8"/>
  <c r="C182" i="8"/>
  <c r="AW179" i="8"/>
  <c r="AT179" i="8"/>
  <c r="AR179" i="8"/>
  <c r="AO179" i="8"/>
  <c r="BA179" i="8"/>
  <c r="AZ179" i="8"/>
  <c r="AE179" i="8"/>
  <c r="AD179" i="8"/>
  <c r="L178" i="8"/>
  <c r="K179" i="8" s="1"/>
  <c r="H178" i="8"/>
  <c r="E178" i="8"/>
  <c r="G178" i="8"/>
  <c r="D178" i="8"/>
  <c r="C178" i="8"/>
  <c r="B178" i="8"/>
  <c r="AW177" i="8"/>
  <c r="AT177" i="8"/>
  <c r="AR177" i="8"/>
  <c r="AO177" i="8"/>
  <c r="BA177" i="8"/>
  <c r="AZ177" i="8"/>
  <c r="AE177" i="8"/>
  <c r="AD177" i="8"/>
  <c r="L176" i="8"/>
  <c r="K177" i="8" s="1"/>
  <c r="H176" i="8"/>
  <c r="E176" i="8"/>
  <c r="G176" i="8"/>
  <c r="D176" i="8"/>
  <c r="C176" i="8"/>
  <c r="B176" i="8"/>
  <c r="AW175" i="8"/>
  <c r="AT175" i="8"/>
  <c r="AR175" i="8"/>
  <c r="AO175" i="8"/>
  <c r="BA175" i="8"/>
  <c r="AZ175" i="8"/>
  <c r="AE175" i="8"/>
  <c r="AD175" i="8"/>
  <c r="L174" i="8"/>
  <c r="K175" i="8" s="1"/>
  <c r="H174" i="8"/>
  <c r="E174" i="8"/>
  <c r="G174" i="8"/>
  <c r="D174" i="8"/>
  <c r="C174" i="8"/>
  <c r="B174" i="8"/>
  <c r="AW173" i="8"/>
  <c r="AT173" i="8"/>
  <c r="AR173" i="8"/>
  <c r="AO173" i="8"/>
  <c r="BA173" i="8"/>
  <c r="AZ173" i="8"/>
  <c r="AE173" i="8"/>
  <c r="AD173" i="8"/>
  <c r="L172" i="8"/>
  <c r="K173" i="8" s="1"/>
  <c r="H172" i="8"/>
  <c r="E172" i="8"/>
  <c r="G172" i="8"/>
  <c r="D172" i="8"/>
  <c r="C172" i="8"/>
  <c r="B172" i="8"/>
  <c r="AW171" i="8"/>
  <c r="AT171" i="8"/>
  <c r="AR171" i="8"/>
  <c r="AO171" i="8"/>
  <c r="BA171" i="8"/>
  <c r="AZ171" i="8"/>
  <c r="AE171" i="8"/>
  <c r="AD171" i="8"/>
  <c r="L170" i="8"/>
  <c r="K171" i="8" s="1"/>
  <c r="H170" i="8"/>
  <c r="E170" i="8"/>
  <c r="G170" i="8"/>
  <c r="D170" i="8"/>
  <c r="C170" i="8"/>
  <c r="B170" i="8"/>
  <c r="AW169" i="8"/>
  <c r="AT169" i="8"/>
  <c r="AR169" i="8"/>
  <c r="AO169" i="8"/>
  <c r="BA169" i="8"/>
  <c r="AZ169" i="8"/>
  <c r="AE169" i="8"/>
  <c r="AD169" i="8"/>
  <c r="L168" i="8"/>
  <c r="K169" i="8" s="1"/>
  <c r="H168" i="8"/>
  <c r="E168" i="8"/>
  <c r="G168" i="8"/>
  <c r="D168" i="8"/>
  <c r="C168" i="8"/>
  <c r="B168" i="8"/>
  <c r="AW167" i="8"/>
  <c r="AT167" i="8"/>
  <c r="AR167" i="8"/>
  <c r="AO167" i="8"/>
  <c r="BA167" i="8"/>
  <c r="AZ167" i="8"/>
  <c r="AE167" i="8"/>
  <c r="AD167" i="8"/>
  <c r="L166" i="8"/>
  <c r="K167" i="8" s="1"/>
  <c r="H166" i="8"/>
  <c r="E166" i="8"/>
  <c r="G166" i="8"/>
  <c r="D166" i="8"/>
  <c r="C166" i="8"/>
  <c r="B166" i="8"/>
  <c r="AW165" i="8"/>
  <c r="AT165" i="8"/>
  <c r="AR165" i="8"/>
  <c r="AO165" i="8"/>
  <c r="BA165" i="8"/>
  <c r="AZ165" i="8"/>
  <c r="AE165" i="8"/>
  <c r="AD165" i="8"/>
  <c r="L164" i="8"/>
  <c r="K165" i="8" s="1"/>
  <c r="H164" i="8"/>
  <c r="E164" i="8"/>
  <c r="G164" i="8"/>
  <c r="D164" i="8"/>
  <c r="C164" i="8"/>
  <c r="B164" i="8"/>
  <c r="C163" i="8"/>
  <c r="AE162" i="8"/>
  <c r="AD162" i="8"/>
  <c r="G161" i="8"/>
  <c r="E161" i="8"/>
  <c r="G160" i="8"/>
  <c r="E160" i="8"/>
  <c r="L157" i="8"/>
  <c r="L154" i="8" s="1"/>
  <c r="AW162" i="8" s="1"/>
  <c r="I157" i="8"/>
  <c r="H157" i="8"/>
  <c r="J157" i="8" s="1"/>
  <c r="G157" i="8"/>
  <c r="F157" i="8"/>
  <c r="L156" i="8"/>
  <c r="I156" i="8"/>
  <c r="H156" i="8"/>
  <c r="J156" i="8" s="1"/>
  <c r="G156" i="8"/>
  <c r="F156" i="8"/>
  <c r="L155" i="8"/>
  <c r="J155" i="8"/>
  <c r="G155" i="8"/>
  <c r="F155" i="8"/>
  <c r="L153" i="8"/>
  <c r="J153" i="8"/>
  <c r="F153" i="8"/>
  <c r="E153" i="8"/>
  <c r="L152" i="8"/>
  <c r="I152" i="8"/>
  <c r="H152" i="8"/>
  <c r="G152" i="8"/>
  <c r="F152" i="8"/>
  <c r="L151" i="8"/>
  <c r="J151" i="8"/>
  <c r="F151" i="8"/>
  <c r="E151" i="8"/>
  <c r="L150" i="8"/>
  <c r="J150" i="8"/>
  <c r="G150" i="8"/>
  <c r="F150" i="8"/>
  <c r="L147" i="8"/>
  <c r="L146" i="8" s="1"/>
  <c r="J147" i="8"/>
  <c r="G147" i="8"/>
  <c r="F147" i="8"/>
  <c r="C145" i="8"/>
  <c r="E144" i="8"/>
  <c r="G144" i="8"/>
  <c r="D144" i="8"/>
  <c r="AE143" i="8"/>
  <c r="AD143" i="8"/>
  <c r="G142" i="8"/>
  <c r="E142" i="8"/>
  <c r="G141" i="8"/>
  <c r="E141" i="8"/>
  <c r="L138" i="8"/>
  <c r="I138" i="8"/>
  <c r="H138" i="8"/>
  <c r="G138" i="8"/>
  <c r="F138" i="8"/>
  <c r="L137" i="8"/>
  <c r="I137" i="8"/>
  <c r="H137" i="8"/>
  <c r="G137" i="8"/>
  <c r="F137" i="8"/>
  <c r="L135" i="8"/>
  <c r="J135" i="8"/>
  <c r="G135" i="8"/>
  <c r="F135" i="8"/>
  <c r="L134" i="8"/>
  <c r="J134" i="8"/>
  <c r="F134" i="8"/>
  <c r="E134" i="8"/>
  <c r="L133" i="8"/>
  <c r="I133" i="8"/>
  <c r="H133" i="8"/>
  <c r="G133" i="8"/>
  <c r="F133" i="8"/>
  <c r="L132" i="8"/>
  <c r="J132" i="8"/>
  <c r="F132" i="8"/>
  <c r="E132" i="8"/>
  <c r="L131" i="8"/>
  <c r="J131" i="8"/>
  <c r="G131" i="8"/>
  <c r="F131" i="8"/>
  <c r="L128" i="8"/>
  <c r="L127" i="8" s="1"/>
  <c r="J128" i="8"/>
  <c r="G128" i="8"/>
  <c r="F128" i="8"/>
  <c r="C126" i="8"/>
  <c r="E125" i="8"/>
  <c r="G125" i="8"/>
  <c r="D125" i="8"/>
  <c r="AE124" i="8"/>
  <c r="AD124" i="8"/>
  <c r="G123" i="8"/>
  <c r="E123" i="8"/>
  <c r="G122" i="8"/>
  <c r="E122" i="8"/>
  <c r="L119" i="8"/>
  <c r="I119" i="8"/>
  <c r="H119" i="8"/>
  <c r="G119" i="8"/>
  <c r="F119" i="8"/>
  <c r="L118" i="8"/>
  <c r="I118" i="8"/>
  <c r="H118" i="8"/>
  <c r="G118" i="8"/>
  <c r="F118" i="8"/>
  <c r="L117" i="8"/>
  <c r="I117" i="8"/>
  <c r="H117" i="8"/>
  <c r="J117" i="8" s="1"/>
  <c r="G117" i="8"/>
  <c r="F117" i="8"/>
  <c r="L115" i="8"/>
  <c r="J115" i="8"/>
  <c r="G115" i="8"/>
  <c r="F115" i="8"/>
  <c r="L114" i="8"/>
  <c r="J114" i="8"/>
  <c r="F114" i="8"/>
  <c r="E114" i="8"/>
  <c r="G114" i="8" s="1"/>
  <c r="L113" i="8"/>
  <c r="I113" i="8"/>
  <c r="H113" i="8"/>
  <c r="J113" i="8" s="1"/>
  <c r="G113" i="8"/>
  <c r="F113" i="8"/>
  <c r="L112" i="8"/>
  <c r="J112" i="8"/>
  <c r="F112" i="8"/>
  <c r="E112" i="8"/>
  <c r="G112" i="8" s="1"/>
  <c r="L111" i="8"/>
  <c r="J111" i="8"/>
  <c r="G111" i="8"/>
  <c r="F111" i="8"/>
  <c r="L108" i="8"/>
  <c r="L107" i="8" s="1"/>
  <c r="AR124" i="8" s="1"/>
  <c r="J108" i="8"/>
  <c r="G108" i="8"/>
  <c r="F108" i="8"/>
  <c r="C106" i="8"/>
  <c r="E105" i="8"/>
  <c r="G105" i="8"/>
  <c r="D105" i="8"/>
  <c r="AE104" i="8"/>
  <c r="AD104" i="8"/>
  <c r="G103" i="8"/>
  <c r="E103" i="8"/>
  <c r="G102" i="8"/>
  <c r="E102" i="8"/>
  <c r="L99" i="8"/>
  <c r="I99" i="8"/>
  <c r="H99" i="8"/>
  <c r="G99" i="8"/>
  <c r="F99" i="8"/>
  <c r="L98" i="8"/>
  <c r="J98" i="8"/>
  <c r="G98" i="8"/>
  <c r="F98" i="8"/>
  <c r="L97" i="8"/>
  <c r="I97" i="8"/>
  <c r="H97" i="8"/>
  <c r="J97" i="8" s="1"/>
  <c r="G97" i="8"/>
  <c r="F97" i="8"/>
  <c r="L96" i="8"/>
  <c r="I96" i="8"/>
  <c r="H96" i="8"/>
  <c r="G96" i="8"/>
  <c r="F96" i="8"/>
  <c r="L95" i="8"/>
  <c r="I95" i="8"/>
  <c r="H95" i="8"/>
  <c r="G95" i="8"/>
  <c r="F95" i="8"/>
  <c r="L94" i="8"/>
  <c r="I94" i="8"/>
  <c r="H94" i="8"/>
  <c r="J94" i="8" s="1"/>
  <c r="G94" i="8"/>
  <c r="F94" i="8"/>
  <c r="L92" i="8"/>
  <c r="J92" i="8"/>
  <c r="G92" i="8"/>
  <c r="F92" i="8"/>
  <c r="L91" i="8"/>
  <c r="J91" i="8"/>
  <c r="F91" i="8"/>
  <c r="E91" i="8"/>
  <c r="L90" i="8"/>
  <c r="I90" i="8"/>
  <c r="H90" i="8"/>
  <c r="J90" i="8" s="1"/>
  <c r="G90" i="8"/>
  <c r="F90" i="8"/>
  <c r="L89" i="8"/>
  <c r="L87" i="8" s="1"/>
  <c r="J89" i="8"/>
  <c r="F89" i="8"/>
  <c r="E89" i="8"/>
  <c r="L88" i="8"/>
  <c r="J88" i="8"/>
  <c r="G88" i="8"/>
  <c r="F88" i="8"/>
  <c r="L85" i="8"/>
  <c r="L84" i="8" s="1"/>
  <c r="J85" i="8"/>
  <c r="G85" i="8"/>
  <c r="F85" i="8"/>
  <c r="E83" i="8"/>
  <c r="G83" i="8"/>
  <c r="D83" i="8"/>
  <c r="AW82" i="8"/>
  <c r="AT82" i="8"/>
  <c r="AO82" i="8"/>
  <c r="AE82" i="8"/>
  <c r="AD82" i="8"/>
  <c r="G81" i="8"/>
  <c r="E81" i="8"/>
  <c r="G80" i="8"/>
  <c r="E80" i="8"/>
  <c r="L77" i="8"/>
  <c r="L76" i="8" s="1"/>
  <c r="J77" i="8"/>
  <c r="G77" i="8"/>
  <c r="F77" i="8"/>
  <c r="C75" i="8"/>
  <c r="E74" i="8"/>
  <c r="G74" i="8"/>
  <c r="D74" i="8"/>
  <c r="AE73" i="8"/>
  <c r="AD73" i="8"/>
  <c r="G72" i="8"/>
  <c r="E72" i="8"/>
  <c r="G71" i="8"/>
  <c r="E71" i="8"/>
  <c r="L68" i="8"/>
  <c r="I68" i="8"/>
  <c r="H68" i="8"/>
  <c r="J68" i="8" s="1"/>
  <c r="G68" i="8"/>
  <c r="F68" i="8"/>
  <c r="L67" i="8"/>
  <c r="I67" i="8"/>
  <c r="H67" i="8"/>
  <c r="G67" i="8"/>
  <c r="F67" i="8"/>
  <c r="L65" i="8"/>
  <c r="J65" i="8"/>
  <c r="G65" i="8"/>
  <c r="F65" i="8"/>
  <c r="L64" i="8"/>
  <c r="J64" i="8"/>
  <c r="F64" i="8"/>
  <c r="E64" i="8"/>
  <c r="L63" i="8"/>
  <c r="I63" i="8"/>
  <c r="H63" i="8"/>
  <c r="G63" i="8"/>
  <c r="F63" i="8"/>
  <c r="L62" i="8"/>
  <c r="J62" i="8"/>
  <c r="F62" i="8"/>
  <c r="E62" i="8"/>
  <c r="L61" i="8"/>
  <c r="J61" i="8"/>
  <c r="G61" i="8"/>
  <c r="F61" i="8"/>
  <c r="L58" i="8"/>
  <c r="L57" i="8" s="1"/>
  <c r="J58" i="8"/>
  <c r="G58" i="8"/>
  <c r="F58" i="8"/>
  <c r="C56" i="8"/>
  <c r="E55" i="8"/>
  <c r="G55" i="8"/>
  <c r="D55" i="8"/>
  <c r="AW54" i="8"/>
  <c r="AT54" i="8"/>
  <c r="AO54" i="8"/>
  <c r="AE54" i="8"/>
  <c r="AD54" i="8"/>
  <c r="G53" i="8"/>
  <c r="E53" i="8"/>
  <c r="G52" i="8"/>
  <c r="E52" i="8"/>
  <c r="L49" i="8"/>
  <c r="L48" i="8" s="1"/>
  <c r="J49" i="8"/>
  <c r="G49" i="8"/>
  <c r="F49" i="8"/>
  <c r="C47" i="8"/>
  <c r="E46" i="8"/>
  <c r="G46" i="8"/>
  <c r="D46" i="8"/>
  <c r="C43" i="8"/>
  <c r="A26" i="8"/>
  <c r="F16" i="8"/>
  <c r="F14" i="8"/>
  <c r="CO6" i="8"/>
  <c r="F6" i="8"/>
  <c r="F4" i="8"/>
  <c r="A1" i="8"/>
  <c r="H194" i="7"/>
  <c r="H191" i="7"/>
  <c r="C194" i="7"/>
  <c r="C191" i="7"/>
  <c r="C43" i="7"/>
  <c r="AW188" i="7"/>
  <c r="AT188" i="7"/>
  <c r="AR188" i="7"/>
  <c r="AO188" i="7"/>
  <c r="AN188" i="7"/>
  <c r="BA188" i="7"/>
  <c r="AZ188" i="7"/>
  <c r="AE188" i="7"/>
  <c r="AD188" i="7"/>
  <c r="L187" i="7"/>
  <c r="K188" i="7" s="1"/>
  <c r="H187" i="7"/>
  <c r="E187" i="7"/>
  <c r="I188" i="7" s="1"/>
  <c r="G187" i="7"/>
  <c r="D187" i="7"/>
  <c r="C187" i="7"/>
  <c r="B187" i="7"/>
  <c r="AW186" i="7"/>
  <c r="AT186" i="7"/>
  <c r="AR186" i="7"/>
  <c r="AO186" i="7"/>
  <c r="AN186" i="7"/>
  <c r="BA186" i="7"/>
  <c r="AZ186" i="7"/>
  <c r="AE186" i="7"/>
  <c r="AD186" i="7"/>
  <c r="L185" i="7"/>
  <c r="K186" i="7" s="1"/>
  <c r="H185" i="7"/>
  <c r="E185" i="7"/>
  <c r="G185" i="7"/>
  <c r="D185" i="7"/>
  <c r="C185" i="7"/>
  <c r="B185" i="7"/>
  <c r="AW184" i="7"/>
  <c r="AT184" i="7"/>
  <c r="AR184" i="7"/>
  <c r="AO184" i="7"/>
  <c r="AN184" i="7"/>
  <c r="BA184" i="7"/>
  <c r="AZ184" i="7"/>
  <c r="AE184" i="7"/>
  <c r="AD184" i="7"/>
  <c r="L183" i="7"/>
  <c r="K184" i="7" s="1"/>
  <c r="H183" i="7"/>
  <c r="E183" i="7"/>
  <c r="I184" i="7" s="1"/>
  <c r="G183" i="7"/>
  <c r="D183" i="7"/>
  <c r="C183" i="7"/>
  <c r="B183" i="7"/>
  <c r="AW182" i="7"/>
  <c r="AT182" i="7"/>
  <c r="AR182" i="7"/>
  <c r="AO182" i="7"/>
  <c r="AN182" i="7"/>
  <c r="BA182" i="7"/>
  <c r="AZ182" i="7"/>
  <c r="AE182" i="7"/>
  <c r="AD182" i="7"/>
  <c r="L181" i="7"/>
  <c r="K182" i="7" s="1"/>
  <c r="H181" i="7"/>
  <c r="E181" i="7"/>
  <c r="I182" i="7" s="1"/>
  <c r="G181" i="7"/>
  <c r="D181" i="7"/>
  <c r="C181" i="7"/>
  <c r="B181" i="7"/>
  <c r="AW180" i="7"/>
  <c r="AT180" i="7"/>
  <c r="AR180" i="7"/>
  <c r="AO180" i="7"/>
  <c r="AN180" i="7"/>
  <c r="BA180" i="7"/>
  <c r="AZ180" i="7"/>
  <c r="AE180" i="7"/>
  <c r="AD180" i="7"/>
  <c r="L179" i="7"/>
  <c r="K180" i="7" s="1"/>
  <c r="H179" i="7"/>
  <c r="E179" i="7"/>
  <c r="I180" i="7" s="1"/>
  <c r="G179" i="7"/>
  <c r="D179" i="7"/>
  <c r="C179" i="7"/>
  <c r="B179" i="7"/>
  <c r="AW178" i="7"/>
  <c r="AT178" i="7"/>
  <c r="AR178" i="7"/>
  <c r="AO178" i="7"/>
  <c r="AN178" i="7"/>
  <c r="BA178" i="7"/>
  <c r="AZ178" i="7"/>
  <c r="AE178" i="7"/>
  <c r="AD178" i="7"/>
  <c r="L177" i="7"/>
  <c r="K178" i="7" s="1"/>
  <c r="H177" i="7"/>
  <c r="E177" i="7"/>
  <c r="I178" i="7" s="1"/>
  <c r="G177" i="7"/>
  <c r="D177" i="7"/>
  <c r="C177" i="7"/>
  <c r="B177" i="7"/>
  <c r="AW176" i="7"/>
  <c r="AT176" i="7"/>
  <c r="AR176" i="7"/>
  <c r="AO176" i="7"/>
  <c r="AN176" i="7"/>
  <c r="BA176" i="7"/>
  <c r="AZ176" i="7"/>
  <c r="AE176" i="7"/>
  <c r="AD176" i="7"/>
  <c r="L175" i="7"/>
  <c r="K176" i="7" s="1"/>
  <c r="H175" i="7"/>
  <c r="E175" i="7"/>
  <c r="I176" i="7" s="1"/>
  <c r="G175" i="7"/>
  <c r="D175" i="7"/>
  <c r="C175" i="7"/>
  <c r="B175" i="7"/>
  <c r="AW174" i="7"/>
  <c r="AT174" i="7"/>
  <c r="AR174" i="7"/>
  <c r="AO174" i="7"/>
  <c r="AN174" i="7"/>
  <c r="BA174" i="7"/>
  <c r="AZ174" i="7"/>
  <c r="AE174" i="7"/>
  <c r="AD174" i="7"/>
  <c r="L173" i="7"/>
  <c r="K174" i="7" s="1"/>
  <c r="H173" i="7"/>
  <c r="E173" i="7"/>
  <c r="I174" i="7" s="1"/>
  <c r="G173" i="7"/>
  <c r="D173" i="7"/>
  <c r="C173" i="7"/>
  <c r="B173" i="7"/>
  <c r="C172" i="7"/>
  <c r="AE171" i="7"/>
  <c r="AD171" i="7"/>
  <c r="G170" i="7"/>
  <c r="E170" i="7"/>
  <c r="G169" i="7"/>
  <c r="E169" i="7"/>
  <c r="L166" i="7"/>
  <c r="L163" i="7" s="1"/>
  <c r="AW171" i="7" s="1"/>
  <c r="J166" i="7"/>
  <c r="I166" i="7"/>
  <c r="H166" i="7"/>
  <c r="G166" i="7"/>
  <c r="F166" i="7"/>
  <c r="L165" i="7"/>
  <c r="I165" i="7"/>
  <c r="H165" i="7"/>
  <c r="J165" i="7" s="1"/>
  <c r="G165" i="7"/>
  <c r="F165" i="7"/>
  <c r="L164" i="7"/>
  <c r="J164" i="7"/>
  <c r="G164" i="7"/>
  <c r="F164" i="7"/>
  <c r="L162" i="7"/>
  <c r="L158" i="7" s="1"/>
  <c r="J162" i="7"/>
  <c r="F162" i="7"/>
  <c r="E162" i="7"/>
  <c r="G162" i="7" s="1"/>
  <c r="L161" i="7"/>
  <c r="I161" i="7"/>
  <c r="H161" i="7"/>
  <c r="J161" i="7" s="1"/>
  <c r="G161" i="7"/>
  <c r="F161" i="7"/>
  <c r="L160" i="7"/>
  <c r="J160" i="7"/>
  <c r="F160" i="7"/>
  <c r="E160" i="7"/>
  <c r="G160" i="7" s="1"/>
  <c r="L159" i="7"/>
  <c r="J159" i="7"/>
  <c r="G159" i="7"/>
  <c r="F159" i="7"/>
  <c r="L156" i="7"/>
  <c r="L155" i="7" s="1"/>
  <c r="J156" i="7"/>
  <c r="G156" i="7"/>
  <c r="F156" i="7"/>
  <c r="C154" i="7"/>
  <c r="E153" i="7"/>
  <c r="G153" i="7"/>
  <c r="D153" i="7"/>
  <c r="AE152" i="7"/>
  <c r="AD152" i="7"/>
  <c r="G151" i="7"/>
  <c r="E151" i="7"/>
  <c r="G150" i="7"/>
  <c r="E150" i="7"/>
  <c r="L147" i="7"/>
  <c r="L145" i="7" s="1"/>
  <c r="AW152" i="7" s="1"/>
  <c r="I147" i="7"/>
  <c r="H147" i="7"/>
  <c r="J147" i="7" s="1"/>
  <c r="G147" i="7"/>
  <c r="F147" i="7"/>
  <c r="L146" i="7"/>
  <c r="I146" i="7"/>
  <c r="H146" i="7"/>
  <c r="J146" i="7" s="1"/>
  <c r="G146" i="7"/>
  <c r="F146" i="7"/>
  <c r="L144" i="7"/>
  <c r="J144" i="7"/>
  <c r="G144" i="7"/>
  <c r="F144" i="7"/>
  <c r="L143" i="7"/>
  <c r="J143" i="7"/>
  <c r="G143" i="7"/>
  <c r="F143" i="7"/>
  <c r="E143" i="7"/>
  <c r="L142" i="7"/>
  <c r="I142" i="7"/>
  <c r="H142" i="7"/>
  <c r="J142" i="7" s="1"/>
  <c r="G142" i="7"/>
  <c r="F142" i="7"/>
  <c r="L141" i="7"/>
  <c r="L139" i="7" s="1"/>
  <c r="J141" i="7"/>
  <c r="F141" i="7"/>
  <c r="E141" i="7"/>
  <c r="G141" i="7" s="1"/>
  <c r="L140" i="7"/>
  <c r="J140" i="7"/>
  <c r="G140" i="7"/>
  <c r="F140" i="7"/>
  <c r="L137" i="7"/>
  <c r="L136" i="7" s="1"/>
  <c r="J137" i="7"/>
  <c r="G137" i="7"/>
  <c r="F137" i="7"/>
  <c r="C135" i="7"/>
  <c r="E134" i="7"/>
  <c r="G134" i="7"/>
  <c r="D134" i="7"/>
  <c r="AR133" i="7"/>
  <c r="AE133" i="7"/>
  <c r="AD133" i="7"/>
  <c r="G132" i="7"/>
  <c r="E132" i="7"/>
  <c r="G131" i="7"/>
  <c r="E131" i="7"/>
  <c r="L128" i="7"/>
  <c r="I128" i="7"/>
  <c r="H128" i="7"/>
  <c r="J128" i="7" s="1"/>
  <c r="G128" i="7"/>
  <c r="F128" i="7"/>
  <c r="L127" i="7"/>
  <c r="J127" i="7"/>
  <c r="I127" i="7"/>
  <c r="H127" i="7"/>
  <c r="G127" i="7"/>
  <c r="F127" i="7"/>
  <c r="L126" i="7"/>
  <c r="L125" i="7" s="1"/>
  <c r="AW133" i="7" s="1"/>
  <c r="I126" i="7"/>
  <c r="H126" i="7"/>
  <c r="J126" i="7" s="1"/>
  <c r="G126" i="7"/>
  <c r="F126" i="7"/>
  <c r="L124" i="7"/>
  <c r="J124" i="7"/>
  <c r="G124" i="7"/>
  <c r="F124" i="7"/>
  <c r="L123" i="7"/>
  <c r="L119" i="7" s="1"/>
  <c r="J123" i="7"/>
  <c r="F123" i="7"/>
  <c r="E123" i="7"/>
  <c r="G123" i="7" s="1"/>
  <c r="L122" i="7"/>
  <c r="I122" i="7"/>
  <c r="H122" i="7"/>
  <c r="J122" i="7" s="1"/>
  <c r="G122" i="7"/>
  <c r="F122" i="7"/>
  <c r="L121" i="7"/>
  <c r="J121" i="7"/>
  <c r="F121" i="7"/>
  <c r="E121" i="7"/>
  <c r="G121" i="7" s="1"/>
  <c r="L120" i="7"/>
  <c r="J120" i="7"/>
  <c r="G120" i="7"/>
  <c r="F120" i="7"/>
  <c r="L116" i="7"/>
  <c r="L117" i="7"/>
  <c r="J117" i="7"/>
  <c r="G117" i="7"/>
  <c r="F117" i="7"/>
  <c r="C115" i="7"/>
  <c r="E114" i="7"/>
  <c r="G114" i="7"/>
  <c r="D114" i="7"/>
  <c r="AE113" i="7"/>
  <c r="AD113" i="7"/>
  <c r="G112" i="7"/>
  <c r="E112" i="7"/>
  <c r="G111" i="7"/>
  <c r="E111" i="7"/>
  <c r="L108" i="7"/>
  <c r="I108" i="7"/>
  <c r="H108" i="7"/>
  <c r="J108" i="7" s="1"/>
  <c r="G108" i="7"/>
  <c r="F108" i="7"/>
  <c r="L107" i="7"/>
  <c r="J107" i="7"/>
  <c r="G107" i="7"/>
  <c r="F107" i="7"/>
  <c r="L106" i="7"/>
  <c r="I106" i="7"/>
  <c r="H106" i="7"/>
  <c r="J106" i="7" s="1"/>
  <c r="G106" i="7"/>
  <c r="F106" i="7"/>
  <c r="L105" i="7"/>
  <c r="I105" i="7"/>
  <c r="H105" i="7"/>
  <c r="J105" i="7" s="1"/>
  <c r="G105" i="7"/>
  <c r="F105" i="7"/>
  <c r="L104" i="7"/>
  <c r="L102" i="7" s="1"/>
  <c r="AW113" i="7" s="1"/>
  <c r="J104" i="7"/>
  <c r="I104" i="7"/>
  <c r="H104" i="7"/>
  <c r="G104" i="7"/>
  <c r="F104" i="7"/>
  <c r="L103" i="7"/>
  <c r="I103" i="7"/>
  <c r="H103" i="7"/>
  <c r="J103" i="7" s="1"/>
  <c r="G103" i="7"/>
  <c r="F103" i="7"/>
  <c r="L101" i="7"/>
  <c r="J101" i="7"/>
  <c r="G101" i="7"/>
  <c r="F101" i="7"/>
  <c r="L100" i="7"/>
  <c r="J100" i="7"/>
  <c r="F100" i="7"/>
  <c r="E100" i="7"/>
  <c r="G100" i="7" s="1"/>
  <c r="L99" i="7"/>
  <c r="I99" i="7"/>
  <c r="H99" i="7"/>
  <c r="J99" i="7" s="1"/>
  <c r="G99" i="7"/>
  <c r="F99" i="7"/>
  <c r="L98" i="7"/>
  <c r="L96" i="7" s="1"/>
  <c r="J98" i="7"/>
  <c r="F98" i="7"/>
  <c r="E98" i="7"/>
  <c r="G98" i="7" s="1"/>
  <c r="L97" i="7"/>
  <c r="J97" i="7"/>
  <c r="G97" i="7"/>
  <c r="F97" i="7"/>
  <c r="L94" i="7"/>
  <c r="L93" i="7" s="1"/>
  <c r="J94" i="7"/>
  <c r="G94" i="7"/>
  <c r="F94" i="7"/>
  <c r="E92" i="7"/>
  <c r="G92" i="7"/>
  <c r="D92" i="7"/>
  <c r="AW91" i="7"/>
  <c r="AT91" i="7"/>
  <c r="AO91" i="7"/>
  <c r="AE91" i="7"/>
  <c r="AD91" i="7"/>
  <c r="G90" i="7"/>
  <c r="E90" i="7"/>
  <c r="G89" i="7"/>
  <c r="E89" i="7"/>
  <c r="L86" i="7"/>
  <c r="L85" i="7" s="1"/>
  <c r="J86" i="7"/>
  <c r="G86" i="7"/>
  <c r="F86" i="7"/>
  <c r="C84" i="7"/>
  <c r="E83" i="7"/>
  <c r="G83" i="7"/>
  <c r="D83" i="7"/>
  <c r="AE82" i="7"/>
  <c r="AD82" i="7"/>
  <c r="G81" i="7"/>
  <c r="E81" i="7"/>
  <c r="G80" i="7"/>
  <c r="E80" i="7"/>
  <c r="L77" i="7"/>
  <c r="J77" i="7"/>
  <c r="I77" i="7"/>
  <c r="H77" i="7"/>
  <c r="G77" i="7"/>
  <c r="F77" i="7"/>
  <c r="L76" i="7"/>
  <c r="L75" i="7" s="1"/>
  <c r="AW82" i="7" s="1"/>
  <c r="I76" i="7"/>
  <c r="H76" i="7"/>
  <c r="J76" i="7" s="1"/>
  <c r="G76" i="7"/>
  <c r="F76" i="7"/>
  <c r="L74" i="7"/>
  <c r="J74" i="7"/>
  <c r="G74" i="7"/>
  <c r="F74" i="7"/>
  <c r="L73" i="7"/>
  <c r="J73" i="7"/>
  <c r="F73" i="7"/>
  <c r="E73" i="7"/>
  <c r="G73" i="7" s="1"/>
  <c r="L72" i="7"/>
  <c r="I72" i="7"/>
  <c r="H72" i="7"/>
  <c r="J72" i="7" s="1"/>
  <c r="G72" i="7"/>
  <c r="F72" i="7"/>
  <c r="L71" i="7"/>
  <c r="L69" i="7" s="1"/>
  <c r="J71" i="7"/>
  <c r="F71" i="7"/>
  <c r="E71" i="7"/>
  <c r="G71" i="7" s="1"/>
  <c r="L70" i="7"/>
  <c r="J70" i="7"/>
  <c r="G70" i="7"/>
  <c r="F70" i="7"/>
  <c r="L67" i="7"/>
  <c r="L66" i="7" s="1"/>
  <c r="J67" i="7"/>
  <c r="G67" i="7"/>
  <c r="F67" i="7"/>
  <c r="C65" i="7"/>
  <c r="E64" i="7"/>
  <c r="G64" i="7"/>
  <c r="D64" i="7"/>
  <c r="AW63" i="7"/>
  <c r="AT63" i="7"/>
  <c r="AO63" i="7"/>
  <c r="AE63" i="7"/>
  <c r="AD63" i="7"/>
  <c r="G62" i="7"/>
  <c r="E62" i="7"/>
  <c r="G61" i="7"/>
  <c r="E61" i="7"/>
  <c r="L58" i="7"/>
  <c r="L57" i="7" s="1"/>
  <c r="J58" i="7"/>
  <c r="G58" i="7"/>
  <c r="F58" i="7"/>
  <c r="C56" i="7"/>
  <c r="E55" i="7"/>
  <c r="G55" i="7"/>
  <c r="D55" i="7"/>
  <c r="C52" i="7"/>
  <c r="A27" i="7"/>
  <c r="A25" i="7"/>
  <c r="A22" i="7"/>
  <c r="F16" i="7"/>
  <c r="F14" i="7"/>
  <c r="CO6" i="7"/>
  <c r="F6" i="7"/>
  <c r="F4" i="7"/>
  <c r="A1" i="7"/>
  <c r="J138" i="8" l="1"/>
  <c r="L60" i="8"/>
  <c r="J67" i="8"/>
  <c r="J96" i="8"/>
  <c r="L116" i="8"/>
  <c r="AW124" i="8" s="1"/>
  <c r="J119" i="8"/>
  <c r="L130" i="8"/>
  <c r="J137" i="8"/>
  <c r="J152" i="8"/>
  <c r="I165" i="8"/>
  <c r="I167" i="8"/>
  <c r="I169" i="8"/>
  <c r="I171" i="8"/>
  <c r="I173" i="8"/>
  <c r="I175" i="8"/>
  <c r="I179" i="8"/>
  <c r="J63" i="8"/>
  <c r="J95" i="8"/>
  <c r="J118" i="8"/>
  <c r="J133" i="8"/>
  <c r="L149" i="8"/>
  <c r="AT162" i="8" s="1"/>
  <c r="L136" i="8"/>
  <c r="AW143" i="8" s="1"/>
  <c r="AN165" i="8"/>
  <c r="AN167" i="8"/>
  <c r="AN169" i="8"/>
  <c r="AN171" i="8"/>
  <c r="AN173" i="8"/>
  <c r="AN175" i="8"/>
  <c r="AN177" i="8"/>
  <c r="AN179" i="8"/>
  <c r="AT104" i="8"/>
  <c r="L86" i="8"/>
  <c r="AO104" i="8" s="1"/>
  <c r="G62" i="8"/>
  <c r="G91" i="8"/>
  <c r="G64" i="8"/>
  <c r="L110" i="8"/>
  <c r="AT124" i="8" s="1"/>
  <c r="L121" i="8" s="1"/>
  <c r="G132" i="8"/>
  <c r="L93" i="8"/>
  <c r="AW104" i="8" s="1"/>
  <c r="L66" i="8"/>
  <c r="AW73" i="8" s="1"/>
  <c r="G89" i="8"/>
  <c r="G134" i="8"/>
  <c r="G151" i="8"/>
  <c r="J99" i="8"/>
  <c r="G153" i="8"/>
  <c r="L50" i="8"/>
  <c r="AR54" i="8"/>
  <c r="AR162" i="8"/>
  <c r="AT143" i="8"/>
  <c r="L129" i="8"/>
  <c r="AO143" i="8" s="1"/>
  <c r="AR104" i="8"/>
  <c r="AR143" i="8"/>
  <c r="I177" i="8"/>
  <c r="L78" i="8"/>
  <c r="AR82" i="8"/>
  <c r="L79" i="8" s="1"/>
  <c r="AR73" i="8"/>
  <c r="L59" i="8"/>
  <c r="AO73" i="8" s="1"/>
  <c r="AT73" i="8"/>
  <c r="L148" i="8"/>
  <c r="AO162" i="8" s="1"/>
  <c r="L68" i="7"/>
  <c r="AO82" i="7" s="1"/>
  <c r="AT82" i="7"/>
  <c r="K40" i="7" s="1"/>
  <c r="L59" i="7"/>
  <c r="AR63" i="7"/>
  <c r="AT171" i="7"/>
  <c r="L157" i="7"/>
  <c r="AO171" i="7" s="1"/>
  <c r="AT133" i="7"/>
  <c r="L130" i="7" s="1"/>
  <c r="L118" i="7"/>
  <c r="L78" i="7"/>
  <c r="AR82" i="7"/>
  <c r="L79" i="7" s="1"/>
  <c r="AR113" i="7"/>
  <c r="AR171" i="7"/>
  <c r="L138" i="7"/>
  <c r="AO152" i="7" s="1"/>
  <c r="AT152" i="7"/>
  <c r="I186" i="7"/>
  <c r="AT113" i="7"/>
  <c r="L95" i="7"/>
  <c r="AO113" i="7" s="1"/>
  <c r="AR91" i="7"/>
  <c r="L88" i="7" s="1"/>
  <c r="L87" i="7"/>
  <c r="AR15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1" i="3"/>
  <c r="Y1" i="3"/>
  <c r="CX1" i="3" s="1"/>
  <c r="CU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X5" i="3"/>
  <c r="DI5" i="3" s="1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X7" i="3"/>
  <c r="DH7" i="3" s="1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X11" i="3" s="1"/>
  <c r="DI11" i="3" s="1"/>
  <c r="DJ11" i="3" s="1"/>
  <c r="CU11" i="3"/>
  <c r="CV11" i="3"/>
  <c r="CY11" i="3"/>
  <c r="CZ11" i="3"/>
  <c r="DA11" i="3"/>
  <c r="DB11" i="3"/>
  <c r="DC11" i="3"/>
  <c r="DG11" i="3"/>
  <c r="A12" i="3"/>
  <c r="Y12" i="3"/>
  <c r="CX12" i="3" s="1"/>
  <c r="DH12" i="3" s="1"/>
  <c r="CY12" i="3"/>
  <c r="CZ12" i="3"/>
  <c r="DA12" i="3"/>
  <c r="DB12" i="3"/>
  <c r="DC12" i="3"/>
  <c r="A13" i="3"/>
  <c r="Y13" i="3"/>
  <c r="CX13" i="3" s="1"/>
  <c r="CW13" i="3"/>
  <c r="CY13" i="3"/>
  <c r="CZ13" i="3"/>
  <c r="DB13" i="3" s="1"/>
  <c r="DA13" i="3"/>
  <c r="DC13" i="3"/>
  <c r="DH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X16" i="3"/>
  <c r="DF16" i="3" s="1"/>
  <c r="CY16" i="3"/>
  <c r="CZ16" i="3"/>
  <c r="DB16" i="3" s="1"/>
  <c r="DA16" i="3"/>
  <c r="DC16" i="3"/>
  <c r="DG16" i="3"/>
  <c r="DH16" i="3"/>
  <c r="DJ16" i="3"/>
  <c r="A17" i="3"/>
  <c r="Y17" i="3"/>
  <c r="CX17" i="3" s="1"/>
  <c r="CY17" i="3"/>
  <c r="CZ17" i="3"/>
  <c r="DB17" i="3" s="1"/>
  <c r="DA17" i="3"/>
  <c r="DC17" i="3"/>
  <c r="DG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/>
  <c r="DF19" i="3" s="1"/>
  <c r="DJ19" i="3" s="1"/>
  <c r="CY19" i="3"/>
  <c r="CZ19" i="3"/>
  <c r="DA19" i="3"/>
  <c r="DB19" i="3"/>
  <c r="DC19" i="3"/>
  <c r="DI19" i="3"/>
  <c r="A20" i="3"/>
  <c r="Y20" i="3"/>
  <c r="CX20" i="3" s="1"/>
  <c r="CY20" i="3"/>
  <c r="CZ20" i="3"/>
  <c r="DA20" i="3"/>
  <c r="DB20" i="3"/>
  <c r="DC20" i="3"/>
  <c r="A21" i="3"/>
  <c r="Y21" i="3"/>
  <c r="CX21" i="3"/>
  <c r="CY21" i="3"/>
  <c r="CZ21" i="3"/>
  <c r="DA21" i="3"/>
  <c r="DB21" i="3"/>
  <c r="DC21" i="3"/>
  <c r="DI21" i="3"/>
  <c r="A22" i="3"/>
  <c r="Y22" i="3"/>
  <c r="CX22" i="3" s="1"/>
  <c r="CY22" i="3"/>
  <c r="CZ22" i="3"/>
  <c r="DA22" i="3"/>
  <c r="DB22" i="3"/>
  <c r="DC22" i="3"/>
  <c r="DF22" i="3"/>
  <c r="DJ22" i="3" s="1"/>
  <c r="A23" i="3"/>
  <c r="Y23" i="3"/>
  <c r="CU23" i="3"/>
  <c r="CV23" i="3"/>
  <c r="U34" i="1" s="1"/>
  <c r="CX23" i="3"/>
  <c r="DF23" i="3" s="1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DI24" i="3"/>
  <c r="DJ24" i="3"/>
  <c r="A25" i="3"/>
  <c r="Y25" i="3"/>
  <c r="CW25" i="3"/>
  <c r="CX25" i="3"/>
  <c r="CY25" i="3"/>
  <c r="CZ25" i="3"/>
  <c r="DA25" i="3"/>
  <c r="DB25" i="3"/>
  <c r="DC25" i="3"/>
  <c r="A26" i="3"/>
  <c r="Y26" i="3"/>
  <c r="CW26" i="3"/>
  <c r="CX26" i="3"/>
  <c r="CY26" i="3"/>
  <c r="CZ26" i="3"/>
  <c r="DA26" i="3"/>
  <c r="DB26" i="3"/>
  <c r="DC26" i="3"/>
  <c r="A27" i="3"/>
  <c r="Y27" i="3"/>
  <c r="CX27" i="3" s="1"/>
  <c r="DI27" i="3" s="1"/>
  <c r="CW27" i="3"/>
  <c r="V34" i="1" s="1"/>
  <c r="CY27" i="3"/>
  <c r="CZ27" i="3"/>
  <c r="DA27" i="3"/>
  <c r="DB27" i="3"/>
  <c r="DC27" i="3"/>
  <c r="A28" i="3"/>
  <c r="Y28" i="3"/>
  <c r="CX28" i="3" s="1"/>
  <c r="DH28" i="3" s="1"/>
  <c r="CY28" i="3"/>
  <c r="CZ28" i="3"/>
  <c r="DA28" i="3"/>
  <c r="DB28" i="3"/>
  <c r="DC28" i="3"/>
  <c r="A29" i="3"/>
  <c r="Y29" i="3"/>
  <c r="CX29" i="3"/>
  <c r="CY29" i="3"/>
  <c r="CZ29" i="3"/>
  <c r="DA29" i="3"/>
  <c r="DB29" i="3"/>
  <c r="DC29" i="3"/>
  <c r="A30" i="3"/>
  <c r="Y30" i="3"/>
  <c r="CX30" i="3"/>
  <c r="CY30" i="3"/>
  <c r="CZ30" i="3"/>
  <c r="DA30" i="3"/>
  <c r="DB30" i="3"/>
  <c r="DC30" i="3"/>
  <c r="A31" i="3"/>
  <c r="Y31" i="3"/>
  <c r="CX31" i="3"/>
  <c r="DG31" i="3" s="1"/>
  <c r="CY31" i="3"/>
  <c r="CZ31" i="3"/>
  <c r="DA31" i="3"/>
  <c r="DB31" i="3"/>
  <c r="DC31" i="3"/>
  <c r="DI31" i="3"/>
  <c r="A32" i="3"/>
  <c r="Y32" i="3"/>
  <c r="CX32" i="3" s="1"/>
  <c r="CU32" i="3"/>
  <c r="CY32" i="3"/>
  <c r="CZ32" i="3"/>
  <c r="DA32" i="3"/>
  <c r="DB32" i="3"/>
  <c r="DC32" i="3"/>
  <c r="DH32" i="3"/>
  <c r="A33" i="3"/>
  <c r="Y33" i="3"/>
  <c r="CX33" i="3" s="1"/>
  <c r="CY33" i="3"/>
  <c r="CZ33" i="3"/>
  <c r="DA33" i="3"/>
  <c r="DB33" i="3"/>
  <c r="DC33" i="3"/>
  <c r="A34" i="3"/>
  <c r="Y34" i="3"/>
  <c r="CW34" i="3"/>
  <c r="CX34" i="3"/>
  <c r="CY34" i="3"/>
  <c r="CZ34" i="3"/>
  <c r="DB34" i="3" s="1"/>
  <c r="DA34" i="3"/>
  <c r="DC34" i="3"/>
  <c r="A35" i="3"/>
  <c r="Y35" i="3"/>
  <c r="CX35" i="3" s="1"/>
  <c r="DI35" i="3" s="1"/>
  <c r="CW35" i="3"/>
  <c r="CY35" i="3"/>
  <c r="CZ35" i="3"/>
  <c r="DA35" i="3"/>
  <c r="DB35" i="3"/>
  <c r="DC35" i="3"/>
  <c r="DF35" i="3"/>
  <c r="DG35" i="3"/>
  <c r="DJ35" i="3" s="1"/>
  <c r="DH35" i="3"/>
  <c r="A36" i="3"/>
  <c r="Y36" i="3"/>
  <c r="CW36" i="3" s="1"/>
  <c r="CX36" i="3"/>
  <c r="DF36" i="3" s="1"/>
  <c r="CY36" i="3"/>
  <c r="CZ36" i="3"/>
  <c r="DB36" i="3" s="1"/>
  <c r="DA36" i="3"/>
  <c r="DC36" i="3"/>
  <c r="DG36" i="3"/>
  <c r="DH36" i="3"/>
  <c r="DJ36" i="3"/>
  <c r="A37" i="3"/>
  <c r="Y37" i="3"/>
  <c r="CX37" i="3" s="1"/>
  <c r="CY37" i="3"/>
  <c r="CZ37" i="3"/>
  <c r="DB37" i="3" s="1"/>
  <c r="DA37" i="3"/>
  <c r="DC37" i="3"/>
  <c r="DG37" i="3"/>
  <c r="DH37" i="3"/>
  <c r="A38" i="3"/>
  <c r="Y38" i="3"/>
  <c r="CX38" i="3"/>
  <c r="CY38" i="3"/>
  <c r="CZ38" i="3"/>
  <c r="DB38" i="3" s="1"/>
  <c r="DA38" i="3"/>
  <c r="DC38" i="3"/>
  <c r="A39" i="3"/>
  <c r="Y39" i="3"/>
  <c r="CX39" i="3" s="1"/>
  <c r="CY39" i="3"/>
  <c r="CZ39" i="3"/>
  <c r="DA39" i="3"/>
  <c r="DB39" i="3"/>
  <c r="DC39" i="3"/>
  <c r="A40" i="3"/>
  <c r="Y40" i="3"/>
  <c r="CV40" i="3" s="1"/>
  <c r="U36" i="1" s="1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X42" i="3" s="1"/>
  <c r="CW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X46" i="3"/>
  <c r="CY46" i="3"/>
  <c r="CZ46" i="3"/>
  <c r="DA46" i="3"/>
  <c r="DB46" i="3"/>
  <c r="DC46" i="3"/>
  <c r="A47" i="3"/>
  <c r="Y47" i="3"/>
  <c r="CX47" i="3"/>
  <c r="DF47" i="3" s="1"/>
  <c r="DJ47" i="3" s="1"/>
  <c r="CY47" i="3"/>
  <c r="CZ47" i="3"/>
  <c r="DA47" i="3"/>
  <c r="DB47" i="3"/>
  <c r="DC47" i="3"/>
  <c r="DG47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E28" i="1"/>
  <c r="F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CV1" i="3" s="1"/>
  <c r="U30" i="1" s="1"/>
  <c r="K30" i="1"/>
  <c r="V30" i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/>
  <c r="GX30" i="1" s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N31" i="1"/>
  <c r="GP31" i="1"/>
  <c r="GV31" i="1"/>
  <c r="HC31" i="1"/>
  <c r="GX31" i="1" s="1"/>
  <c r="C32" i="1"/>
  <c r="D32" i="1"/>
  <c r="I32" i="1"/>
  <c r="K32" i="1"/>
  <c r="V32" i="1"/>
  <c r="AC32" i="1"/>
  <c r="AD32" i="1"/>
  <c r="AE32" i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/>
  <c r="GX32" i="1" s="1"/>
  <c r="C33" i="1"/>
  <c r="D33" i="1"/>
  <c r="U33" i="1"/>
  <c r="AC33" i="1"/>
  <c r="AE33" i="1"/>
  <c r="AD33" i="1" s="1"/>
  <c r="AB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GX33" i="1"/>
  <c r="HC33" i="1"/>
  <c r="C34" i="1"/>
  <c r="D34" i="1"/>
  <c r="I34" i="1"/>
  <c r="K34" i="1"/>
  <c r="W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GL34" i="1"/>
  <c r="GN34" i="1"/>
  <c r="GP34" i="1"/>
  <c r="GV34" i="1"/>
  <c r="HC34" i="1" s="1"/>
  <c r="GX34" i="1" s="1"/>
  <c r="C35" i="1"/>
  <c r="D35" i="1"/>
  <c r="I35" i="1"/>
  <c r="CV32" i="3" s="1"/>
  <c r="K35" i="1"/>
  <c r="U35" i="1"/>
  <c r="V35" i="1"/>
  <c r="W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GL35" i="1"/>
  <c r="GN35" i="1"/>
  <c r="GP35" i="1"/>
  <c r="GV35" i="1"/>
  <c r="HC35" i="1" s="1"/>
  <c r="GX35" i="1" s="1"/>
  <c r="C36" i="1"/>
  <c r="D36" i="1"/>
  <c r="I36" i="1"/>
  <c r="K36" i="1"/>
  <c r="T36" i="1"/>
  <c r="W36" i="1"/>
  <c r="AC36" i="1"/>
  <c r="AE36" i="1"/>
  <c r="AD36" i="1" s="1"/>
  <c r="AF36" i="1"/>
  <c r="AG36" i="1"/>
  <c r="CU36" i="1" s="1"/>
  <c r="AH36" i="1"/>
  <c r="AI36" i="1"/>
  <c r="AJ36" i="1"/>
  <c r="CX36" i="1" s="1"/>
  <c r="CQ36" i="1"/>
  <c r="CR36" i="1"/>
  <c r="CS36" i="1"/>
  <c r="CT36" i="1"/>
  <c r="CV36" i="1"/>
  <c r="CW36" i="1"/>
  <c r="GL36" i="1"/>
  <c r="GN36" i="1"/>
  <c r="GP36" i="1"/>
  <c r="GV36" i="1"/>
  <c r="HC36" i="1" s="1"/>
  <c r="GX36" i="1" s="1"/>
  <c r="O38" i="1"/>
  <c r="P38" i="1"/>
  <c r="Q38" i="1"/>
  <c r="T38" i="1"/>
  <c r="Y38" i="1"/>
  <c r="AC38" i="1"/>
  <c r="AE38" i="1"/>
  <c r="AD38" i="1" s="1"/>
  <c r="AB38" i="1" s="1"/>
  <c r="AF38" i="1"/>
  <c r="AG38" i="1"/>
  <c r="CU38" i="1" s="1"/>
  <c r="AH38" i="1"/>
  <c r="AI38" i="1"/>
  <c r="AJ38" i="1"/>
  <c r="CX38" i="1" s="1"/>
  <c r="W38" i="1" s="1"/>
  <c r="CP38" i="1"/>
  <c r="CQ38" i="1"/>
  <c r="CR38" i="1"/>
  <c r="CS38" i="1"/>
  <c r="R38" i="1" s="1"/>
  <c r="CT38" i="1"/>
  <c r="S38" i="1" s="1"/>
  <c r="CZ38" i="1" s="1"/>
  <c r="CV38" i="1"/>
  <c r="U38" i="1" s="1"/>
  <c r="CW38" i="1"/>
  <c r="V38" i="1" s="1"/>
  <c r="CY38" i="1"/>
  <c r="X38" i="1" s="1"/>
  <c r="GM38" i="1" s="1"/>
  <c r="GN38" i="1" s="1"/>
  <c r="GL38" i="1"/>
  <c r="GO38" i="1"/>
  <c r="GP38" i="1"/>
  <c r="GV38" i="1"/>
  <c r="HC38" i="1" s="1"/>
  <c r="GX38" i="1" s="1"/>
  <c r="Q39" i="1"/>
  <c r="V39" i="1"/>
  <c r="AC39" i="1"/>
  <c r="AD39" i="1"/>
  <c r="AE39" i="1"/>
  <c r="AF39" i="1"/>
  <c r="AB39" i="1" s="1"/>
  <c r="AG39" i="1"/>
  <c r="CU39" i="1" s="1"/>
  <c r="T39" i="1" s="1"/>
  <c r="AH39" i="1"/>
  <c r="CV39" i="1" s="1"/>
  <c r="U39" i="1" s="1"/>
  <c r="AI39" i="1"/>
  <c r="AJ39" i="1"/>
  <c r="CQ39" i="1"/>
  <c r="P39" i="1" s="1"/>
  <c r="CP39" i="1" s="1"/>
  <c r="O39" i="1" s="1"/>
  <c r="CR39" i="1"/>
  <c r="CS39" i="1"/>
  <c r="R39" i="1" s="1"/>
  <c r="CT39" i="1"/>
  <c r="S39" i="1" s="1"/>
  <c r="CZ39" i="1" s="1"/>
  <c r="Y39" i="1" s="1"/>
  <c r="CW39" i="1"/>
  <c r="CX39" i="1"/>
  <c r="W39" i="1" s="1"/>
  <c r="CY39" i="1"/>
  <c r="X39" i="1" s="1"/>
  <c r="GL39" i="1"/>
  <c r="GO39" i="1"/>
  <c r="GP39" i="1"/>
  <c r="GV39" i="1"/>
  <c r="HC39" i="1"/>
  <c r="GX39" i="1" s="1"/>
  <c r="S40" i="1"/>
  <c r="V40" i="1"/>
  <c r="W40" i="1"/>
  <c r="AC40" i="1"/>
  <c r="AE40" i="1"/>
  <c r="AD40" i="1" s="1"/>
  <c r="AF40" i="1"/>
  <c r="AG40" i="1"/>
  <c r="AH40" i="1"/>
  <c r="AI40" i="1"/>
  <c r="AJ40" i="1"/>
  <c r="CQ40" i="1"/>
  <c r="P40" i="1" s="1"/>
  <c r="CP40" i="1" s="1"/>
  <c r="O40" i="1" s="1"/>
  <c r="CR40" i="1"/>
  <c r="Q40" i="1" s="1"/>
  <c r="CS40" i="1"/>
  <c r="R40" i="1" s="1"/>
  <c r="CT40" i="1"/>
  <c r="CU40" i="1"/>
  <c r="T40" i="1" s="1"/>
  <c r="CV40" i="1"/>
  <c r="U40" i="1" s="1"/>
  <c r="CW40" i="1"/>
  <c r="CX40" i="1"/>
  <c r="GL40" i="1"/>
  <c r="GO40" i="1"/>
  <c r="GP40" i="1"/>
  <c r="GV40" i="1"/>
  <c r="HC40" i="1"/>
  <c r="GX40" i="1" s="1"/>
  <c r="P41" i="1"/>
  <c r="Q41" i="1"/>
  <c r="T41" i="1"/>
  <c r="V41" i="1"/>
  <c r="AC41" i="1"/>
  <c r="AE41" i="1"/>
  <c r="AD41" i="1" s="1"/>
  <c r="AB41" i="1" s="1"/>
  <c r="AF41" i="1"/>
  <c r="AG41" i="1"/>
  <c r="AH41" i="1"/>
  <c r="CV41" i="1" s="1"/>
  <c r="U41" i="1" s="1"/>
  <c r="AI41" i="1"/>
  <c r="AJ41" i="1"/>
  <c r="CQ41" i="1"/>
  <c r="CR41" i="1"/>
  <c r="CS41" i="1"/>
  <c r="R41" i="1" s="1"/>
  <c r="CT41" i="1"/>
  <c r="S41" i="1" s="1"/>
  <c r="CU41" i="1"/>
  <c r="CW41" i="1"/>
  <c r="CX41" i="1"/>
  <c r="W41" i="1" s="1"/>
  <c r="GL41" i="1"/>
  <c r="GO41" i="1"/>
  <c r="GP41" i="1"/>
  <c r="GV41" i="1"/>
  <c r="HC41" i="1"/>
  <c r="GX41" i="1" s="1"/>
  <c r="R42" i="1"/>
  <c r="S42" i="1"/>
  <c r="CZ42" i="1" s="1"/>
  <c r="Y42" i="1" s="1"/>
  <c r="V42" i="1"/>
  <c r="W42" i="1"/>
  <c r="AB42" i="1"/>
  <c r="AC42" i="1"/>
  <c r="AE42" i="1"/>
  <c r="AD42" i="1" s="1"/>
  <c r="AF42" i="1"/>
  <c r="AG42" i="1"/>
  <c r="CU42" i="1" s="1"/>
  <c r="T42" i="1" s="1"/>
  <c r="AH42" i="1"/>
  <c r="AI42" i="1"/>
  <c r="CW42" i="1" s="1"/>
  <c r="AJ42" i="1"/>
  <c r="CX42" i="1" s="1"/>
  <c r="CQ42" i="1"/>
  <c r="P42" i="1" s="1"/>
  <c r="CR42" i="1"/>
  <c r="Q42" i="1" s="1"/>
  <c r="CS42" i="1"/>
  <c r="CT42" i="1"/>
  <c r="CV42" i="1"/>
  <c r="U42" i="1" s="1"/>
  <c r="GL42" i="1"/>
  <c r="GO42" i="1"/>
  <c r="GP42" i="1"/>
  <c r="GV42" i="1"/>
  <c r="GX42" i="1"/>
  <c r="HC42" i="1"/>
  <c r="P43" i="1"/>
  <c r="S43" i="1"/>
  <c r="T43" i="1"/>
  <c r="AC43" i="1"/>
  <c r="AB43" i="1" s="1"/>
  <c r="AD43" i="1"/>
  <c r="AE43" i="1"/>
  <c r="AF43" i="1"/>
  <c r="AG43" i="1"/>
  <c r="CU43" i="1" s="1"/>
  <c r="AH43" i="1"/>
  <c r="CV43" i="1" s="1"/>
  <c r="U43" i="1" s="1"/>
  <c r="AI43" i="1"/>
  <c r="CW43" i="1" s="1"/>
  <c r="V43" i="1" s="1"/>
  <c r="AJ43" i="1"/>
  <c r="CX43" i="1" s="1"/>
  <c r="W43" i="1" s="1"/>
  <c r="CQ43" i="1"/>
  <c r="CR43" i="1"/>
  <c r="Q43" i="1" s="1"/>
  <c r="CS43" i="1"/>
  <c r="R43" i="1" s="1"/>
  <c r="CZ43" i="1" s="1"/>
  <c r="Y43" i="1" s="1"/>
  <c r="CT43" i="1"/>
  <c r="GL43" i="1"/>
  <c r="GO43" i="1"/>
  <c r="GP43" i="1"/>
  <c r="GV43" i="1"/>
  <c r="HC43" i="1" s="1"/>
  <c r="GX43" i="1" s="1"/>
  <c r="P44" i="1"/>
  <c r="Q44" i="1"/>
  <c r="CP44" i="1" s="1"/>
  <c r="O44" i="1" s="1"/>
  <c r="AC44" i="1"/>
  <c r="AD44" i="1"/>
  <c r="AB44" i="1" s="1"/>
  <c r="AE44" i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R44" i="1" s="1"/>
  <c r="CT44" i="1"/>
  <c r="S44" i="1" s="1"/>
  <c r="CZ44" i="1" s="1"/>
  <c r="Y44" i="1" s="1"/>
  <c r="CV44" i="1"/>
  <c r="U44" i="1" s="1"/>
  <c r="CW44" i="1"/>
  <c r="V44" i="1" s="1"/>
  <c r="GL44" i="1"/>
  <c r="GO44" i="1"/>
  <c r="GP44" i="1"/>
  <c r="GV44" i="1"/>
  <c r="HC44" i="1" s="1"/>
  <c r="GX44" i="1" s="1"/>
  <c r="Q45" i="1"/>
  <c r="T45" i="1"/>
  <c r="V45" i="1"/>
  <c r="Y45" i="1"/>
  <c r="AC45" i="1"/>
  <c r="AB45" i="1" s="1"/>
  <c r="AD45" i="1"/>
  <c r="AE45" i="1"/>
  <c r="AF45" i="1"/>
  <c r="AG45" i="1"/>
  <c r="AH45" i="1"/>
  <c r="AI45" i="1"/>
  <c r="AJ45" i="1"/>
  <c r="CQ45" i="1"/>
  <c r="P45" i="1" s="1"/>
  <c r="CR45" i="1"/>
  <c r="CS45" i="1"/>
  <c r="R45" i="1" s="1"/>
  <c r="CT45" i="1"/>
  <c r="S45" i="1" s="1"/>
  <c r="CP45" i="1" s="1"/>
  <c r="O45" i="1" s="1"/>
  <c r="CU45" i="1"/>
  <c r="CV45" i="1"/>
  <c r="U45" i="1" s="1"/>
  <c r="CW45" i="1"/>
  <c r="CX45" i="1"/>
  <c r="W45" i="1" s="1"/>
  <c r="CZ45" i="1"/>
  <c r="GL45" i="1"/>
  <c r="GO45" i="1"/>
  <c r="GP45" i="1"/>
  <c r="GV45" i="1"/>
  <c r="HC45" i="1"/>
  <c r="GX45" i="1" s="1"/>
  <c r="B47" i="1"/>
  <c r="B28" i="1" s="1"/>
  <c r="C47" i="1"/>
  <c r="D47" i="1"/>
  <c r="D28" i="1" s="1"/>
  <c r="F47" i="1"/>
  <c r="G47" i="1"/>
  <c r="G28" i="1" s="1"/>
  <c r="AO47" i="1"/>
  <c r="AO28" i="1" s="1"/>
  <c r="BB47" i="1"/>
  <c r="F60" i="1" s="1"/>
  <c r="BC47" i="1"/>
  <c r="BX47" i="1"/>
  <c r="BX28" i="1" s="1"/>
  <c r="BY47" i="1"/>
  <c r="AP47" i="1" s="1"/>
  <c r="CK47" i="1"/>
  <c r="CK28" i="1" s="1"/>
  <c r="CL47" i="1"/>
  <c r="CM47" i="1"/>
  <c r="F51" i="1"/>
  <c r="B82" i="1"/>
  <c r="C82" i="1"/>
  <c r="C22" i="1" s="1"/>
  <c r="D82" i="1"/>
  <c r="D22" i="1" s="1"/>
  <c r="F82" i="1"/>
  <c r="F22" i="1" s="1"/>
  <c r="G82" i="1"/>
  <c r="AO82" i="1"/>
  <c r="AO22" i="1" s="1"/>
  <c r="BB82" i="1"/>
  <c r="BB112" i="1" s="1"/>
  <c r="F86" i="1"/>
  <c r="B112" i="1"/>
  <c r="C112" i="1"/>
  <c r="C18" i="1" s="1"/>
  <c r="D112" i="1"/>
  <c r="D18" i="1" s="1"/>
  <c r="F112" i="1"/>
  <c r="F18" i="1" s="1"/>
  <c r="G112" i="1"/>
  <c r="G18" i="1" s="1"/>
  <c r="AO112" i="1"/>
  <c r="F116" i="1" s="1"/>
  <c r="F12" i="6"/>
  <c r="G12" i="6"/>
  <c r="CY12" i="6"/>
  <c r="AB35" i="1" l="1"/>
  <c r="L159" i="8"/>
  <c r="L109" i="8"/>
  <c r="L120" i="8" s="1"/>
  <c r="L158" i="8"/>
  <c r="L101" i="8"/>
  <c r="L100" i="8"/>
  <c r="G119" i="7"/>
  <c r="G110" i="8"/>
  <c r="G107" i="8"/>
  <c r="G116" i="7"/>
  <c r="G84" i="8"/>
  <c r="G93" i="7"/>
  <c r="G155" i="7"/>
  <c r="G146" i="8"/>
  <c r="G139" i="7"/>
  <c r="G130" i="8"/>
  <c r="G136" i="7"/>
  <c r="G127" i="8"/>
  <c r="G57" i="7"/>
  <c r="G48" i="8"/>
  <c r="L69" i="8"/>
  <c r="AO124" i="8"/>
  <c r="L140" i="8"/>
  <c r="L70" i="8"/>
  <c r="L139" i="8"/>
  <c r="L51" i="8"/>
  <c r="AO133" i="7"/>
  <c r="L129" i="7"/>
  <c r="L167" i="7"/>
  <c r="L60" i="7"/>
  <c r="K39" i="7"/>
  <c r="L168" i="7"/>
  <c r="L148" i="7"/>
  <c r="L109" i="7"/>
  <c r="L149" i="7"/>
  <c r="L110" i="7"/>
  <c r="AB36" i="1"/>
  <c r="BZ47" i="1"/>
  <c r="BZ28" i="1" s="1"/>
  <c r="AB31" i="1"/>
  <c r="AB30" i="1"/>
  <c r="CD47" i="1"/>
  <c r="AU47" i="1" s="1"/>
  <c r="AB32" i="1"/>
  <c r="GM39" i="1"/>
  <c r="GN39" i="1" s="1"/>
  <c r="DF33" i="3"/>
  <c r="DG33" i="3"/>
  <c r="DH33" i="3"/>
  <c r="DI33" i="3"/>
  <c r="DJ33" i="3" s="1"/>
  <c r="AP28" i="1"/>
  <c r="AP82" i="1"/>
  <c r="F56" i="1"/>
  <c r="DF39" i="3"/>
  <c r="DJ39" i="3" s="1"/>
  <c r="DG39" i="3"/>
  <c r="DH39" i="3"/>
  <c r="DI39" i="3"/>
  <c r="CY43" i="1"/>
  <c r="X43" i="1" s="1"/>
  <c r="AG47" i="1"/>
  <c r="AJ47" i="1"/>
  <c r="CP42" i="1"/>
  <c r="O42" i="1" s="1"/>
  <c r="GM42" i="1" s="1"/>
  <c r="GN42" i="1" s="1"/>
  <c r="CZ41" i="1"/>
  <c r="Y41" i="1" s="1"/>
  <c r="CY41" i="1"/>
  <c r="X41" i="1" s="1"/>
  <c r="CP41" i="1"/>
  <c r="O41" i="1" s="1"/>
  <c r="GM41" i="1" s="1"/>
  <c r="GN41" i="1" s="1"/>
  <c r="BB18" i="1"/>
  <c r="F125" i="1"/>
  <c r="CY40" i="1"/>
  <c r="X40" i="1" s="1"/>
  <c r="GM40" i="1" s="1"/>
  <c r="GN40" i="1" s="1"/>
  <c r="BB28" i="1"/>
  <c r="AO18" i="1"/>
  <c r="DF29" i="3"/>
  <c r="DJ29" i="3" s="1"/>
  <c r="DG29" i="3"/>
  <c r="DG23" i="3"/>
  <c r="DF20" i="3"/>
  <c r="DJ20" i="3" s="1"/>
  <c r="DG20" i="3"/>
  <c r="DH20" i="3"/>
  <c r="DG18" i="3"/>
  <c r="DF18" i="3"/>
  <c r="DJ18" i="3" s="1"/>
  <c r="DH18" i="3"/>
  <c r="DI18" i="3"/>
  <c r="F63" i="1"/>
  <c r="BC28" i="1"/>
  <c r="CY45" i="1"/>
  <c r="X45" i="1" s="1"/>
  <c r="GM45" i="1" s="1"/>
  <c r="GN45" i="1" s="1"/>
  <c r="DF42" i="3"/>
  <c r="DG42" i="3"/>
  <c r="DH42" i="3"/>
  <c r="DI42" i="3"/>
  <c r="DG34" i="3"/>
  <c r="DJ34" i="3" s="1"/>
  <c r="DF34" i="3"/>
  <c r="DH34" i="3"/>
  <c r="DI34" i="3"/>
  <c r="DI28" i="3"/>
  <c r="DF25" i="3"/>
  <c r="DG25" i="3"/>
  <c r="DJ25" i="3" s="1"/>
  <c r="DH19" i="3"/>
  <c r="DG38" i="3"/>
  <c r="DF38" i="3"/>
  <c r="DJ38" i="3" s="1"/>
  <c r="DH38" i="3"/>
  <c r="DI38" i="3"/>
  <c r="CU10" i="3"/>
  <c r="CV10" i="3"/>
  <c r="U32" i="1" s="1"/>
  <c r="CX4" i="3"/>
  <c r="CX8" i="3"/>
  <c r="CW4" i="3"/>
  <c r="V31" i="1" s="1"/>
  <c r="CU2" i="3"/>
  <c r="DG19" i="3"/>
  <c r="CX9" i="3"/>
  <c r="CY42" i="1"/>
  <c r="X42" i="1" s="1"/>
  <c r="DF13" i="3"/>
  <c r="DI13" i="3"/>
  <c r="DF1" i="3"/>
  <c r="P30" i="1" s="1"/>
  <c r="DG1" i="3"/>
  <c r="Q30" i="1" s="1"/>
  <c r="DH1" i="3"/>
  <c r="R30" i="1" s="1"/>
  <c r="DI1" i="3"/>
  <c r="DG46" i="3"/>
  <c r="DF46" i="3"/>
  <c r="DJ46" i="3" s="1"/>
  <c r="DH46" i="3"/>
  <c r="DI46" i="3"/>
  <c r="DF7" i="3"/>
  <c r="DJ7" i="3" s="1"/>
  <c r="DG7" i="3"/>
  <c r="DF5" i="3"/>
  <c r="DG5" i="3"/>
  <c r="DH5" i="3"/>
  <c r="CJ47" i="1"/>
  <c r="DF32" i="3"/>
  <c r="P35" i="1" s="1"/>
  <c r="DG32" i="3"/>
  <c r="CW5" i="3"/>
  <c r="DI47" i="3"/>
  <c r="DF30" i="3"/>
  <c r="DJ30" i="3" s="1"/>
  <c r="DH30" i="3"/>
  <c r="DG30" i="3"/>
  <c r="DI30" i="3"/>
  <c r="DF21" i="3"/>
  <c r="DJ21" i="3" s="1"/>
  <c r="DG21" i="3"/>
  <c r="DH21" i="3"/>
  <c r="DF17" i="3"/>
  <c r="DJ17" i="3" s="1"/>
  <c r="DI17" i="3"/>
  <c r="CW15" i="3"/>
  <c r="CX15" i="3"/>
  <c r="CX3" i="3"/>
  <c r="BD47" i="1"/>
  <c r="CM28" i="1"/>
  <c r="F95" i="1"/>
  <c r="CU40" i="3"/>
  <c r="CX44" i="3"/>
  <c r="DH47" i="3"/>
  <c r="DG26" i="3"/>
  <c r="DF26" i="3"/>
  <c r="DH26" i="3"/>
  <c r="DI26" i="3"/>
  <c r="DF28" i="3"/>
  <c r="DJ28" i="3" s="1"/>
  <c r="DG28" i="3"/>
  <c r="CX41" i="3"/>
  <c r="DF37" i="3"/>
  <c r="DJ37" i="3" s="1"/>
  <c r="DI37" i="3"/>
  <c r="DH31" i="3"/>
  <c r="DI29" i="3"/>
  <c r="V36" i="1"/>
  <c r="AB40" i="1"/>
  <c r="DF31" i="3"/>
  <c r="DJ31" i="3" s="1"/>
  <c r="DH29" i="3"/>
  <c r="DH27" i="3"/>
  <c r="DI20" i="3"/>
  <c r="BB22" i="1"/>
  <c r="DG27" i="3"/>
  <c r="DJ27" i="3" s="1"/>
  <c r="DF12" i="3"/>
  <c r="DG12" i="3"/>
  <c r="DI12" i="3"/>
  <c r="CP43" i="1"/>
  <c r="O43" i="1" s="1"/>
  <c r="GM43" i="1" s="1"/>
  <c r="GN43" i="1" s="1"/>
  <c r="CZ40" i="1"/>
  <c r="Y40" i="1" s="1"/>
  <c r="CW43" i="3"/>
  <c r="CX43" i="3"/>
  <c r="DF27" i="3"/>
  <c r="DI25" i="3"/>
  <c r="DF24" i="3"/>
  <c r="P34" i="1" s="1"/>
  <c r="DG24" i="3"/>
  <c r="DH24" i="3"/>
  <c r="CW14" i="3"/>
  <c r="V33" i="1" s="1"/>
  <c r="CX14" i="3"/>
  <c r="CX10" i="3"/>
  <c r="CX6" i="3"/>
  <c r="CX45" i="3"/>
  <c r="DH25" i="3"/>
  <c r="DH11" i="3"/>
  <c r="CW6" i="3"/>
  <c r="BY28" i="1"/>
  <c r="DI23" i="3"/>
  <c r="CV2" i="3"/>
  <c r="U31" i="1" s="1"/>
  <c r="CX2" i="3"/>
  <c r="CY44" i="1"/>
  <c r="X44" i="1" s="1"/>
  <c r="GM44" i="1" s="1"/>
  <c r="GN44" i="1" s="1"/>
  <c r="BC82" i="1"/>
  <c r="CG47" i="1"/>
  <c r="AB34" i="1"/>
  <c r="DI32" i="3"/>
  <c r="DH23" i="3"/>
  <c r="R34" i="1" s="1"/>
  <c r="DG22" i="3"/>
  <c r="DI22" i="3"/>
  <c r="DH22" i="3"/>
  <c r="DG13" i="3"/>
  <c r="DJ13" i="3" s="1"/>
  <c r="DF11" i="3"/>
  <c r="DI7" i="3"/>
  <c r="DI36" i="3"/>
  <c r="DI16" i="3"/>
  <c r="CX40" i="3"/>
  <c r="G85" i="7" l="1"/>
  <c r="G76" i="8"/>
  <c r="CD28" i="1"/>
  <c r="AQ47" i="1"/>
  <c r="F57" i="1" s="1"/>
  <c r="G158" i="7"/>
  <c r="G149" i="8"/>
  <c r="CI47" i="1"/>
  <c r="AZ47" i="1" s="1"/>
  <c r="G57" i="8"/>
  <c r="G66" i="7"/>
  <c r="G87" i="8"/>
  <c r="G96" i="7"/>
  <c r="G60" i="8"/>
  <c r="G69" i="7"/>
  <c r="AI47" i="1"/>
  <c r="V47" i="1" s="1"/>
  <c r="AH47" i="1"/>
  <c r="AH28" i="1" s="1"/>
  <c r="AI28" i="1"/>
  <c r="AP22" i="1"/>
  <c r="F91" i="1"/>
  <c r="G16" i="2" s="1"/>
  <c r="AP112" i="1"/>
  <c r="S35" i="1"/>
  <c r="DJ32" i="3"/>
  <c r="DF9" i="3"/>
  <c r="DJ9" i="3" s="1"/>
  <c r="DG9" i="3"/>
  <c r="DH9" i="3"/>
  <c r="DI9" i="3"/>
  <c r="DG3" i="3"/>
  <c r="DH3" i="3"/>
  <c r="DI3" i="3"/>
  <c r="DJ3" i="3" s="1"/>
  <c r="DF3" i="3"/>
  <c r="DG8" i="3"/>
  <c r="DH8" i="3"/>
  <c r="DI8" i="3"/>
  <c r="DF8" i="3"/>
  <c r="DJ8" i="3" s="1"/>
  <c r="R35" i="1"/>
  <c r="DH43" i="3"/>
  <c r="DI43" i="3"/>
  <c r="DF43" i="3"/>
  <c r="DG43" i="3"/>
  <c r="DJ43" i="3" s="1"/>
  <c r="DF14" i="3"/>
  <c r="P33" i="1" s="1"/>
  <c r="DG14" i="3"/>
  <c r="DH14" i="3"/>
  <c r="R33" i="1" s="1"/>
  <c r="DI14" i="3"/>
  <c r="S33" i="1" s="1"/>
  <c r="DH15" i="3"/>
  <c r="DI15" i="3"/>
  <c r="DG15" i="3"/>
  <c r="DJ15" i="3" s="1"/>
  <c r="DF15" i="3"/>
  <c r="AJ28" i="1"/>
  <c r="W47" i="1"/>
  <c r="AX47" i="1"/>
  <c r="CG28" i="1"/>
  <c r="DJ42" i="3"/>
  <c r="DJ23" i="3"/>
  <c r="S34" i="1"/>
  <c r="BC112" i="1"/>
  <c r="F98" i="1"/>
  <c r="BC22" i="1"/>
  <c r="DF40" i="3"/>
  <c r="DI40" i="3"/>
  <c r="DG40" i="3"/>
  <c r="DH40" i="3"/>
  <c r="CI28" i="1"/>
  <c r="CJ28" i="1"/>
  <c r="BA47" i="1"/>
  <c r="DJ12" i="3"/>
  <c r="DJ5" i="3"/>
  <c r="DG4" i="3"/>
  <c r="DH4" i="3"/>
  <c r="DI4" i="3"/>
  <c r="DF4" i="3"/>
  <c r="DJ26" i="3"/>
  <c r="DF45" i="3"/>
  <c r="DJ45" i="3" s="1"/>
  <c r="DI45" i="3"/>
  <c r="DG45" i="3"/>
  <c r="DH45" i="3"/>
  <c r="AQ28" i="1"/>
  <c r="DF41" i="3"/>
  <c r="DI41" i="3"/>
  <c r="DJ41" i="3" s="1"/>
  <c r="DG41" i="3"/>
  <c r="DH41" i="3"/>
  <c r="AU28" i="1"/>
  <c r="F66" i="1"/>
  <c r="AU82" i="1"/>
  <c r="DF6" i="3"/>
  <c r="DH6" i="3"/>
  <c r="DG6" i="3"/>
  <c r="DJ6" i="3" s="1"/>
  <c r="DI6" i="3"/>
  <c r="DF44" i="3"/>
  <c r="DJ44" i="3" s="1"/>
  <c r="DI44" i="3"/>
  <c r="DG44" i="3"/>
  <c r="DH44" i="3"/>
  <c r="Q34" i="1"/>
  <c r="AG28" i="1"/>
  <c r="T47" i="1"/>
  <c r="BD28" i="1"/>
  <c r="BD82" i="1"/>
  <c r="F72" i="1"/>
  <c r="DG2" i="3"/>
  <c r="DI2" i="3"/>
  <c r="DH2" i="3"/>
  <c r="DF2" i="3"/>
  <c r="DJ1" i="3"/>
  <c r="S30" i="1"/>
  <c r="DF10" i="3"/>
  <c r="P32" i="1" s="1"/>
  <c r="DH10" i="3"/>
  <c r="R32" i="1" s="1"/>
  <c r="DG10" i="3"/>
  <c r="Q32" i="1" s="1"/>
  <c r="DI10" i="3"/>
  <c r="Q35" i="1"/>
  <c r="AQ82" i="1" l="1"/>
  <c r="U47" i="1"/>
  <c r="CP35" i="1"/>
  <c r="O35" i="1" s="1"/>
  <c r="CP34" i="1"/>
  <c r="O34" i="1" s="1"/>
  <c r="CZ33" i="1"/>
  <c r="Y33" i="1" s="1"/>
  <c r="CY33" i="1"/>
  <c r="X33" i="1" s="1"/>
  <c r="AQ22" i="1"/>
  <c r="AQ112" i="1"/>
  <c r="F92" i="1"/>
  <c r="DJ40" i="3"/>
  <c r="S36" i="1"/>
  <c r="AU22" i="1"/>
  <c r="F101" i="1"/>
  <c r="AU112" i="1"/>
  <c r="Q31" i="1"/>
  <c r="R36" i="1"/>
  <c r="DJ14" i="3"/>
  <c r="Q33" i="1"/>
  <c r="CP33" i="1" s="1"/>
  <c r="O33" i="1" s="1"/>
  <c r="CY35" i="1"/>
  <c r="X35" i="1" s="1"/>
  <c r="CZ35" i="1"/>
  <c r="Y35" i="1" s="1"/>
  <c r="AZ28" i="1"/>
  <c r="F58" i="1"/>
  <c r="AZ82" i="1"/>
  <c r="P36" i="1"/>
  <c r="P31" i="1"/>
  <c r="S31" i="1"/>
  <c r="DJ2" i="3"/>
  <c r="BD112" i="1"/>
  <c r="BD22" i="1"/>
  <c r="F107" i="1"/>
  <c r="F128" i="1"/>
  <c r="BC18" i="1"/>
  <c r="AP18" i="1"/>
  <c r="F121" i="1"/>
  <c r="U28" i="1"/>
  <c r="U82" i="1"/>
  <c r="F69" i="1"/>
  <c r="F68" i="1"/>
  <c r="T82" i="1"/>
  <c r="T28" i="1"/>
  <c r="AX28" i="1"/>
  <c r="AX82" i="1"/>
  <c r="F54" i="1"/>
  <c r="DJ10" i="3"/>
  <c r="S32" i="1"/>
  <c r="CP32" i="1" s="1"/>
  <c r="O32" i="1" s="1"/>
  <c r="Q36" i="1"/>
  <c r="DJ4" i="3"/>
  <c r="W28" i="1"/>
  <c r="W82" i="1"/>
  <c r="F71" i="1"/>
  <c r="F70" i="1"/>
  <c r="V28" i="1"/>
  <c r="V82" i="1"/>
  <c r="CY30" i="1"/>
  <c r="X30" i="1" s="1"/>
  <c r="CZ30" i="1"/>
  <c r="Y30" i="1" s="1"/>
  <c r="R31" i="1"/>
  <c r="CY34" i="1"/>
  <c r="X34" i="1" s="1"/>
  <c r="CZ34" i="1"/>
  <c r="Y34" i="1" s="1"/>
  <c r="CP30" i="1"/>
  <c r="O30" i="1" s="1"/>
  <c r="BA82" i="1"/>
  <c r="F67" i="1"/>
  <c r="BA28" i="1"/>
  <c r="BA54" i="8" l="1"/>
  <c r="L53" i="8" s="1"/>
  <c r="BA63" i="7"/>
  <c r="L62" i="7" s="1"/>
  <c r="AZ133" i="7"/>
  <c r="L131" i="7" s="1"/>
  <c r="AZ124" i="8"/>
  <c r="L122" i="8" s="1"/>
  <c r="AZ63" i="7"/>
  <c r="L61" i="7" s="1"/>
  <c r="AZ54" i="8"/>
  <c r="L52" i="8" s="1"/>
  <c r="AZ104" i="8"/>
  <c r="L102" i="8" s="1"/>
  <c r="AZ113" i="7"/>
  <c r="L111" i="7" s="1"/>
  <c r="C44" i="7"/>
  <c r="BA104" i="8"/>
  <c r="L103" i="8" s="1"/>
  <c r="BA113" i="7"/>
  <c r="L112" i="7" s="1"/>
  <c r="BA152" i="7"/>
  <c r="L151" i="7" s="1"/>
  <c r="BA143" i="8"/>
  <c r="L142" i="8" s="1"/>
  <c r="AZ152" i="7"/>
  <c r="L150" i="7" s="1"/>
  <c r="AZ143" i="8"/>
  <c r="L141" i="8" s="1"/>
  <c r="BA133" i="7"/>
  <c r="L132" i="7" s="1"/>
  <c r="BA124" i="8"/>
  <c r="L123" i="8" s="1"/>
  <c r="GM33" i="1"/>
  <c r="GO33" i="1" s="1"/>
  <c r="GM35" i="1"/>
  <c r="GO35" i="1" s="1"/>
  <c r="GM34" i="1"/>
  <c r="GO34" i="1" s="1"/>
  <c r="F106" i="1"/>
  <c r="W112" i="1"/>
  <c r="W22" i="1"/>
  <c r="H16" i="2"/>
  <c r="F137" i="1"/>
  <c r="BD18" i="1"/>
  <c r="CP36" i="1"/>
  <c r="O36" i="1" s="1"/>
  <c r="U22" i="1"/>
  <c r="U112" i="1"/>
  <c r="F104" i="1"/>
  <c r="CP31" i="1"/>
  <c r="O31" i="1" s="1"/>
  <c r="AC47" i="1"/>
  <c r="AZ112" i="1"/>
  <c r="F93" i="1"/>
  <c r="AZ22" i="1"/>
  <c r="F105" i="1"/>
  <c r="V112" i="1"/>
  <c r="V22" i="1"/>
  <c r="CY32" i="1"/>
  <c r="X32" i="1" s="1"/>
  <c r="CZ32" i="1"/>
  <c r="Y32" i="1" s="1"/>
  <c r="GM30" i="1"/>
  <c r="AD47" i="1"/>
  <c r="AQ18" i="1"/>
  <c r="F122" i="1"/>
  <c r="AE47" i="1"/>
  <c r="F103" i="1"/>
  <c r="T112" i="1"/>
  <c r="T22" i="1"/>
  <c r="CY36" i="1"/>
  <c r="X36" i="1" s="1"/>
  <c r="CZ36" i="1"/>
  <c r="Y36" i="1" s="1"/>
  <c r="CZ31" i="1"/>
  <c r="Y31" i="1" s="1"/>
  <c r="AL47" i="1" s="1"/>
  <c r="CY31" i="1"/>
  <c r="X31" i="1" s="1"/>
  <c r="AU18" i="1"/>
  <c r="F131" i="1"/>
  <c r="F102" i="1"/>
  <c r="BA112" i="1"/>
  <c r="BA22" i="1"/>
  <c r="AX112" i="1"/>
  <c r="AX22" i="1"/>
  <c r="F89" i="1"/>
  <c r="AF47" i="1"/>
  <c r="K143" i="8" l="1"/>
  <c r="I143" i="8" s="1"/>
  <c r="AN143" i="8"/>
  <c r="K113" i="7"/>
  <c r="I113" i="7" s="1"/>
  <c r="AN113" i="7"/>
  <c r="K152" i="7"/>
  <c r="I152" i="7" s="1"/>
  <c r="AN152" i="7"/>
  <c r="K54" i="8"/>
  <c r="I54" i="8" s="1"/>
  <c r="AN54" i="8"/>
  <c r="AZ82" i="8"/>
  <c r="L80" i="8" s="1"/>
  <c r="AZ91" i="7"/>
  <c r="L89" i="7" s="1"/>
  <c r="K41" i="7"/>
  <c r="AN104" i="8"/>
  <c r="K104" i="8"/>
  <c r="I104" i="8" s="1"/>
  <c r="AK47" i="1"/>
  <c r="AK28" i="1" s="1"/>
  <c r="AZ73" i="8"/>
  <c r="L71" i="8" s="1"/>
  <c r="AZ82" i="7"/>
  <c r="L80" i="7" s="1"/>
  <c r="K42" i="7"/>
  <c r="K63" i="7"/>
  <c r="I63" i="7" s="1"/>
  <c r="AN63" i="7"/>
  <c r="BA82" i="7"/>
  <c r="L81" i="7" s="1"/>
  <c r="BA73" i="8"/>
  <c r="L72" i="8" s="1"/>
  <c r="K124" i="8"/>
  <c r="I124" i="8" s="1"/>
  <c r="AN124" i="8"/>
  <c r="BA162" i="8"/>
  <c r="L161" i="8" s="1"/>
  <c r="BA171" i="7"/>
  <c r="L170" i="7" s="1"/>
  <c r="K133" i="7"/>
  <c r="I133" i="7" s="1"/>
  <c r="AN133" i="7"/>
  <c r="AZ162" i="8"/>
  <c r="L160" i="8" s="1"/>
  <c r="AZ171" i="7"/>
  <c r="L169" i="7" s="1"/>
  <c r="BA82" i="8"/>
  <c r="L81" i="8" s="1"/>
  <c r="BA91" i="7"/>
  <c r="L90" i="7" s="1"/>
  <c r="GM32" i="1"/>
  <c r="GN32" i="1" s="1"/>
  <c r="T18" i="1"/>
  <c r="F133" i="1"/>
  <c r="Y47" i="1"/>
  <c r="AL28" i="1"/>
  <c r="CF47" i="1"/>
  <c r="AC28" i="1"/>
  <c r="P47" i="1"/>
  <c r="CE47" i="1"/>
  <c r="CH47" i="1"/>
  <c r="AE28" i="1"/>
  <c r="R47" i="1"/>
  <c r="U18" i="1"/>
  <c r="F134" i="1"/>
  <c r="GM36" i="1"/>
  <c r="GO36" i="1" s="1"/>
  <c r="GN30" i="1"/>
  <c r="CB47" i="1" s="1"/>
  <c r="AZ18" i="1"/>
  <c r="F123" i="1"/>
  <c r="GM31" i="1"/>
  <c r="GO31" i="1" s="1"/>
  <c r="AF28" i="1"/>
  <c r="S47" i="1"/>
  <c r="AB47" i="1"/>
  <c r="BA18" i="1"/>
  <c r="F132" i="1"/>
  <c r="F136" i="1"/>
  <c r="W18" i="1"/>
  <c r="AD28" i="1"/>
  <c r="Q47" i="1"/>
  <c r="AX18" i="1"/>
  <c r="F119" i="1"/>
  <c r="F135" i="1"/>
  <c r="V18" i="1"/>
  <c r="AN171" i="7" l="1"/>
  <c r="K171" i="7"/>
  <c r="I171" i="7" s="1"/>
  <c r="K162" i="8"/>
  <c r="I162" i="8" s="1"/>
  <c r="AN162" i="8"/>
  <c r="K73" i="8"/>
  <c r="I73" i="8" s="1"/>
  <c r="AN73" i="8"/>
  <c r="X47" i="1"/>
  <c r="X82" i="1" s="1"/>
  <c r="CA47" i="1"/>
  <c r="AR47" i="1" s="1"/>
  <c r="AN91" i="7"/>
  <c r="K91" i="7"/>
  <c r="I91" i="7" s="1"/>
  <c r="K82" i="7"/>
  <c r="I82" i="7" s="1"/>
  <c r="AN82" i="7"/>
  <c r="AN82" i="8"/>
  <c r="K82" i="8"/>
  <c r="I82" i="8" s="1"/>
  <c r="AV47" i="1"/>
  <c r="CE28" i="1"/>
  <c r="F61" i="1"/>
  <c r="R82" i="1"/>
  <c r="R28" i="1"/>
  <c r="CC47" i="1"/>
  <c r="CB28" i="1"/>
  <c r="AS47" i="1"/>
  <c r="AY47" i="1"/>
  <c r="CH28" i="1"/>
  <c r="F50" i="1"/>
  <c r="F77" i="1" s="1"/>
  <c r="F79" i="1" s="1"/>
  <c r="P28" i="1"/>
  <c r="P82" i="1"/>
  <c r="CF28" i="1"/>
  <c r="AW47" i="1"/>
  <c r="Y82" i="1"/>
  <c r="Y28" i="1"/>
  <c r="F74" i="1"/>
  <c r="X28" i="1"/>
  <c r="F59" i="1"/>
  <c r="Q82" i="1"/>
  <c r="Q28" i="1"/>
  <c r="AB28" i="1"/>
  <c r="O47" i="1"/>
  <c r="F62" i="1"/>
  <c r="S28" i="1"/>
  <c r="S82" i="1"/>
  <c r="F73" i="1" l="1"/>
  <c r="CA28" i="1"/>
  <c r="Y22" i="1"/>
  <c r="Y112" i="1"/>
  <c r="F109" i="1"/>
  <c r="AY28" i="1"/>
  <c r="F55" i="1"/>
  <c r="AY82" i="1"/>
  <c r="AS28" i="1"/>
  <c r="F64" i="1"/>
  <c r="AS82" i="1"/>
  <c r="X22" i="1"/>
  <c r="X112" i="1"/>
  <c r="F108" i="1"/>
  <c r="AV82" i="1"/>
  <c r="F52" i="1"/>
  <c r="AV28" i="1"/>
  <c r="AW28" i="1"/>
  <c r="AW82" i="1"/>
  <c r="F53" i="1"/>
  <c r="S112" i="1"/>
  <c r="F97" i="1"/>
  <c r="S22" i="1"/>
  <c r="CC28" i="1"/>
  <c r="AT47" i="1"/>
  <c r="R112" i="1"/>
  <c r="F96" i="1"/>
  <c r="R22" i="1"/>
  <c r="AR28" i="1"/>
  <c r="F75" i="1"/>
  <c r="F76" i="1" s="1"/>
  <c r="F78" i="1" s="1"/>
  <c r="F80" i="1" s="1"/>
  <c r="AR82" i="1"/>
  <c r="F85" i="1"/>
  <c r="P22" i="1"/>
  <c r="P112" i="1"/>
  <c r="O82" i="1"/>
  <c r="O28" i="1"/>
  <c r="F49" i="1"/>
  <c r="Q22" i="1"/>
  <c r="Q112" i="1"/>
  <c r="F94" i="1"/>
  <c r="F88" i="1" l="1"/>
  <c r="AW112" i="1"/>
  <c r="AW22" i="1"/>
  <c r="P18" i="1"/>
  <c r="F115" i="1"/>
  <c r="F142" i="1" s="1"/>
  <c r="F144" i="1" s="1"/>
  <c r="AS22" i="1"/>
  <c r="F99" i="1"/>
  <c r="AS112" i="1"/>
  <c r="R18" i="1"/>
  <c r="F126" i="1"/>
  <c r="AY22" i="1"/>
  <c r="AY112" i="1"/>
  <c r="F90" i="1"/>
  <c r="F84" i="1"/>
  <c r="O22" i="1"/>
  <c r="O112" i="1"/>
  <c r="F87" i="1"/>
  <c r="AV22" i="1"/>
  <c r="AV112" i="1"/>
  <c r="X18" i="1"/>
  <c r="F138" i="1"/>
  <c r="AT28" i="1"/>
  <c r="F65" i="1"/>
  <c r="AT82" i="1"/>
  <c r="J16" i="2"/>
  <c r="Y18" i="1"/>
  <c r="F139" i="1"/>
  <c r="F110" i="1"/>
  <c r="AR22" i="1"/>
  <c r="AR112" i="1"/>
  <c r="Q18" i="1"/>
  <c r="F124" i="1"/>
  <c r="F127" i="1"/>
  <c r="S18" i="1"/>
  <c r="E16" i="2" l="1"/>
  <c r="C41" i="7"/>
  <c r="AY18" i="1"/>
  <c r="F120" i="1"/>
  <c r="AS18" i="1"/>
  <c r="F129" i="1"/>
  <c r="AT22" i="1"/>
  <c r="F100" i="1"/>
  <c r="AT112" i="1"/>
  <c r="F114" i="1"/>
  <c r="O18" i="1"/>
  <c r="AR18" i="1"/>
  <c r="F140" i="1"/>
  <c r="F141" i="1" s="1"/>
  <c r="F143" i="1" s="1"/>
  <c r="F145" i="1" s="1"/>
  <c r="AW18" i="1"/>
  <c r="F118" i="1"/>
  <c r="AV18" i="1"/>
  <c r="F117" i="1"/>
  <c r="F16" i="2" l="1"/>
  <c r="I16" i="2" s="1"/>
  <c r="N16" i="2" s="1"/>
  <c r="C42" i="7"/>
  <c r="C38" i="7" s="1"/>
  <c r="F146" i="1"/>
  <c r="F147" i="1" s="1"/>
  <c r="AT18" i="1"/>
  <c r="F130" i="1"/>
</calcChain>
</file>

<file path=xl/sharedStrings.xml><?xml version="1.0" encoding="utf-8"?>
<sst xmlns="http://schemas.openxmlformats.org/spreadsheetml/2006/main" count="2949" uniqueCount="401">
  <si>
    <t>Smeta.RU (Terminal)  (495) 974-1589</t>
  </si>
  <si>
    <t>_PS_</t>
  </si>
  <si>
    <t>Smeta.RU (Terminal)</t>
  </si>
  <si>
    <t/>
  </si>
  <si>
    <t>+№11 Альбом на Ремонт ЗУ 202 г. Москва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</si>
  <si>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</si>
  <si>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</si>
  <si>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</si>
  <si>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</si>
  <si>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</si>
  <si>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</si>
  <si>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</si>
  <si>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</si>
  <si>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</si>
  <si>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К=0,836 - корректирующий коэффициент приводящий к стоимости по договору аналогу с учетом индекса-дефлятора</t>
  </si>
  <si>
    <t>Новый раздел</t>
  </si>
  <si>
    <t>Ремонт заземляющего устройства на ПС _____ кВ № _______, инв. № _________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</si>
  <si>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</si>
  <si>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</si>
  <si>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</si>
  <si>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</si>
  <si>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</si>
  <si>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*0</t>
  </si>
  <si>
    <t>*0,836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</si>
  <si>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</si>
  <si>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</si>
  <si>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</si>
  <si>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</si>
  <si>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</si>
  <si>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</si>
  <si>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</si>
  <si>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м08-02-472-02</t>
  </si>
  <si>
    <t>Заземлитель горизонтальный из стали: полосовой сечением 160 мм2</t>
  </si>
  <si>
    <t>100 м</t>
  </si>
  <si>
    <t>И13_ГЭСНм-2022 доп.8, м08-02-472-02,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</si>
  <si>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</si>
  <si>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</si>
  <si>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</si>
  <si>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</si>
  <si>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</si>
  <si>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</si>
  <si>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</si>
  <si>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</si>
  <si>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</si>
  <si>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4</t>
  </si>
  <si>
    <t>м08-01-087-03</t>
  </si>
  <si>
    <t>Металлические конструкции</t>
  </si>
  <si>
    <t>т</t>
  </si>
  <si>
    <t>И13_ГЭСНм-2022, м08-01-087-03, приказ Минстроя России от 18.05.2022 г. № 378/пр</t>
  </si>
  <si>
    <t>5</t>
  </si>
  <si>
    <t>м08-02-472-07</t>
  </si>
  <si>
    <t>Проводник заземляющий открыто по строительным основаниям: из полосовой стали сечением 160 мм2</t>
  </si>
  <si>
    <t>И13_ГЭСНм-2022 доп.8, м08-02-472-07, приказ Минстроя России от 14.11.2023 г. № 817/пр</t>
  </si>
  <si>
    <t>6</t>
  </si>
  <si>
    <t>м08-02-472-01</t>
  </si>
  <si>
    <t>Заземлитель горизонтальный из стали: круглой диаметром 12 мм (для диам.18 мм)</t>
  </si>
  <si>
    <t>И13_ГЭСНм-2022 доп.8, м08-02-472-01, приказ Минстроя России от 14.11.2023 г. № 817/пр</t>
  </si>
  <si>
    <t>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</si>
  <si>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</si>
  <si>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</si>
  <si>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И13_ГЭСНм-2022 доп.8, м08-02-472-10, приказ Минстроя России от 14.11.2023 г. № 817/пр</t>
  </si>
  <si>
    <t>Послеремонтные обследование заземляющего контура</t>
  </si>
  <si>
    <t>8</t>
  </si>
  <si>
    <t>Калькуляция №1</t>
  </si>
  <si>
    <t>Измерение сопротивления локального контура заземления</t>
  </si>
  <si>
    <t>1 измерение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</si>
  <si>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</si>
  <si>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</si>
  <si>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</si>
  <si>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</si>
  <si>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9</t>
  </si>
  <si>
    <t>Калькуляция №2</t>
  </si>
  <si>
    <t>Определение удельного сопротивления грунта при напряжении подстанций до 110 кВ включительно при капитальном ремонте</t>
  </si>
  <si>
    <t>10</t>
  </si>
  <si>
    <t>Калькуляция №3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</si>
  <si>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</si>
  <si>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 ТОЧКА</t>
  </si>
  <si>
    <t>11</t>
  </si>
  <si>
    <t>Калькуляция №4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</si>
  <si>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</si>
  <si>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12</t>
  </si>
  <si>
    <t>Калькуляция №5</t>
  </si>
  <si>
    <t>Измерение напряжения прикосновения на ОРУ заземляющего устройства до 220 кВ включительно при капитальном ремонте</t>
  </si>
  <si>
    <t>13</t>
  </si>
  <si>
    <t>Калькуляция №6</t>
  </si>
  <si>
    <t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</si>
  <si>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14</t>
  </si>
  <si>
    <t>Калькуляция №7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</si>
  <si>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</si>
  <si>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15</t>
  </si>
  <si>
    <t>Калькуляция №8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</si>
  <si>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</si>
  <si>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</si>
  <si>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</si>
  <si>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</si>
  <si>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</si>
  <si>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</si>
  <si>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</si>
  <si>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</si>
  <si>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</si>
  <si>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</si>
  <si>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</si>
  <si>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</si>
  <si>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</si>
  <si>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</si>
  <si>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</si>
  <si>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</si>
  <si>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</si>
  <si>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</si>
  <si>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</si>
  <si>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</si>
  <si>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</si>
  <si>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</si>
  <si>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</si>
  <si>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</si>
  <si>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</si>
  <si>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</si>
  <si>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</si>
  <si>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</si>
  <si>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</si>
  <si>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</si>
  <si>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</si>
  <si>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</si>
  <si>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</si>
  <si>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</si>
  <si>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</si>
  <si>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</si>
  <si>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</si>
  <si>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</si>
  <si>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</si>
  <si>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</si>
  <si>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</si>
  <si>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</si>
  <si>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</si>
  <si>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</si>
  <si>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</si>
  <si>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</si>
  <si>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</si>
  <si>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</si>
  <si>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</si>
  <si>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</si>
  <si>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</si>
  <si>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</si>
  <si>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</si>
  <si>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</si>
  <si>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</si>
  <si>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</t>
  </si>
  <si>
    <t>Итого по разделу1:</t>
  </si>
  <si>
    <t>Итог 1</t>
  </si>
  <si>
    <t>в т.ч. стоимость материалов</t>
  </si>
  <si>
    <t>Итог 2</t>
  </si>
  <si>
    <t>в т.ч. стоимость работ</t>
  </si>
  <si>
    <t>Итог 3</t>
  </si>
  <si>
    <t>Стоимость материалов с учетом индекса-дефлятора 4%</t>
  </si>
  <si>
    <t>Итог 4</t>
  </si>
  <si>
    <t>Итого стоимость работ + стоимость материалов с учетом индекса-дефлятора 4%</t>
  </si>
  <si>
    <t>Итого по расчету № 1 - № 14 без НДС</t>
  </si>
  <si>
    <t>в т.ч. стоимост материалов</t>
  </si>
  <si>
    <t>Итого стоимость материалов с учетом индекса-дефлятора 4%</t>
  </si>
  <si>
    <t>Итог 5</t>
  </si>
  <si>
    <t>Итог7</t>
  </si>
  <si>
    <t>НДС 20%</t>
  </si>
  <si>
    <t>Итог 8</t>
  </si>
  <si>
    <t>Всего по расчету № 1 - № 14 с учетом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</si>
  <si>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</si>
  <si>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</si>
  <si>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</si>
  <si>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</si>
  <si>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</si>
  <si>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</si>
  <si>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</si>
  <si>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</si>
  <si>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</si>
  <si>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</si>
  <si>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</si>
  <si>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</si>
  <si>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</si>
  <si>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</si>
  <si>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</si>
  <si>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</si>
  <si>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</si>
  <si>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</si>
  <si>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</si>
  <si>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</si>
  <si>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</si>
  <si>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</si>
  <si>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</si>
  <si>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</si>
  <si>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</si>
  <si>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</si>
  <si>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</si>
  <si>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</si>
  <si>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</si>
  <si>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</si>
  <si>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</si>
  <si>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</si>
  <si>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</si>
  <si>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</si>
  <si>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</si>
  <si>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</si>
  <si>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</si>
  <si>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</si>
  <si>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</si>
  <si>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</si>
  <si>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</si>
  <si>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</si>
  <si>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</si>
  <si>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</si>
  <si>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</si>
  <si>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</si>
  <si>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</si>
  <si>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</si>
  <si>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</si>
  <si>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</si>
  <si>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</si>
  <si>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</si>
  <si>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</si>
  <si>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</si>
  <si>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</si>
  <si>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</si>
  <si>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</si>
  <si>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</si>
  <si>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</si>
  <si>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</si>
  <si>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</si>
  <si>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</si>
  <si>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</si>
  <si>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</si>
  <si>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</si>
  <si>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</si>
  <si>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</si>
  <si>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</si>
  <si>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</si>
  <si>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</si>
  <si>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</si>
  <si>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</si>
  <si>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</si>
  <si>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</si>
  <si>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</si>
  <si>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</si>
  <si>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</si>
  <si>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</si>
  <si>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</si>
  <si>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</si>
  <si>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</si>
  <si>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</si>
  <si>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</si>
  <si>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</si>
  <si>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</si>
  <si>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</si>
  <si>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</si>
  <si>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</si>
  <si>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</si>
  <si>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</si>
  <si>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</si>
  <si>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</si>
  <si>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</si>
  <si>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</si>
  <si>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</si>
  <si>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</si>
  <si>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1-100-20</t>
  </si>
  <si>
    <t>Средний разряд работы 2,0</t>
  </si>
  <si>
    <t>чел.-ч.</t>
  </si>
  <si>
    <t>1-100-38</t>
  </si>
  <si>
    <t>Средний разряд работы 3,8</t>
  </si>
  <si>
    <t>4-100-00</t>
  </si>
  <si>
    <t>Затраты труда машинистов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</si>
  <si>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</si>
  <si>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</si>
  <si>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</si>
  <si>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</si>
  <si>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</si>
  <si>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</si>
  <si>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</si>
  <si>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</si>
  <si>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</si>
  <si>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</si>
  <si>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</si>
  <si>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</si>
  <si>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</si>
  <si>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</si>
  <si>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</si>
  <si>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</si>
  <si>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</si>
  <si>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И13_ФСБЦ-2022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</si>
  <si>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</si>
  <si>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</si>
  <si>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</si>
  <si>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</si>
  <si>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1-100-15</t>
  </si>
  <si>
    <t>Средний разряд работы 1,5</t>
  </si>
  <si>
    <t>1-100-40</t>
  </si>
  <si>
    <t>Средний разряд работы 4,0</t>
  </si>
  <si>
    <t>01.7.15.03-0042</t>
  </si>
  <si>
    <t>И13_ФСБЦ-2022, 01.7.15.03-0042, приказ Минстроя России от 18.05.2022 г. № 378/пр</t>
  </si>
  <si>
    <t>Болты с гайками и шайбами строительные</t>
  </si>
  <si>
    <t>01.7.15.07-0031</t>
  </si>
  <si>
    <t>И13_ФСБЦ-2022, 01.7.15.07-0031, приказ Минстроя России от 18.05.2022 г. № 378/пр</t>
  </si>
  <si>
    <t>Дюбели стальные распорные с гайкой</t>
  </si>
  <si>
    <t>100 ШТ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</si>
  <si>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</si>
  <si>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</si>
  <si>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</si>
  <si>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м3</t>
  </si>
  <si>
    <t>03.2.01.01-0003</t>
  </si>
  <si>
    <t>И13_ФСБЦ-2022, 03.2.01.01-0003, приказ Минстроя России от 18.05.2022 г. № 378/пр</t>
  </si>
  <si>
    <t>Портландцемент общестроительного назначения бездобавочный М500 Д0 (ЦЕМ I 42,5Н)</t>
  </si>
  <si>
    <t>07.2.07.04-0007</t>
  </si>
  <si>
    <t>И13_ФСБЦ-2022,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</si>
  <si>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</si>
  <si>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</si>
  <si>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</si>
  <si>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</si>
  <si>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</si>
  <si>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</si>
  <si>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</si>
  <si>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</si>
  <si>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01.7.15.07-0014</t>
  </si>
  <si>
    <t>И13_ФСБЦ-2022, 01.7.15.07-0014, приказ Минстроя России от 18.05.2022 г. № 378/пр</t>
  </si>
  <si>
    <t>Дюбели распорные полипропиленовые</t>
  </si>
  <si>
    <t>01.7.15.14-0043</t>
  </si>
  <si>
    <t>И13_ФСБЦ-2022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</si>
  <si>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</si>
  <si>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</si>
  <si>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</si>
  <si>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</si>
  <si>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</si>
  <si>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</si>
  <si>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</si>
  <si>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</si>
  <si>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</si>
  <si>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</si>
  <si>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</si>
  <si>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</si>
  <si>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</si>
  <si>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</si>
  <si>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</si>
  <si>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</si>
  <si>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</si>
  <si>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</si>
  <si>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</si>
  <si>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</si>
  <si>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</si>
  <si>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</si>
  <si>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</si>
  <si>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</si>
  <si>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</si>
  <si>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</si>
  <si>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</si>
  <si>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</si>
  <si>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</si>
  <si>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</si>
  <si>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</si>
  <si>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</si>
  <si>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</si>
  <si>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</si>
  <si>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</si>
  <si>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</si>
  <si>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</si>
  <si>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</si>
  <si>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</si>
  <si>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</si>
  <si>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</si>
  <si>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</si>
  <si>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</si>
  <si>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</si>
  <si>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</si>
  <si>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Ремонт заземляющего устройства на ПС _____ кВ № _______, инв. № _________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</si>
  <si>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</si>
  <si>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</si>
  <si>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</si>
  <si>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</si>
  <si>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</si>
  <si>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</si>
  <si>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</si>
  <si>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</si>
  <si>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</si>
  <si>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ГЭСНм 08-02-472-02</t>
  </si>
  <si>
    <r>
      <t>Заземлитель горизонтальный из стали: полосовой сечением 160 мм2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</si>
  <si>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</si>
  <si>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</si>
  <si>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</si>
  <si>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</si>
  <si>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</si>
  <si>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</si>
  <si>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</si>
  <si>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</si>
  <si>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</si>
  <si>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>ГЭСНм 08-01-087-03</t>
  </si>
  <si>
    <r>
      <t>Металлические конструкции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</si>
  <si>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>ГЭСНм 08-02-472-07</t>
  </si>
  <si>
    <r>
      <t>Проводник заземляющий открыто по строительным основаниям: из полосовой стали сечением 160 мм2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</si>
  <si>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>ГЭСНм 08-02-472-01</t>
  </si>
  <si>
    <r>
      <t>Заземлитель горизонтальный из стали: круглой диаметром 12 мм (для диам.18 мм)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</si>
  <si>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>ГЭСНм 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</si>
  <si>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10"/>
        <rFont val="Arial"/>
        <family val="2"/>
        <charset val="204"/>
      </rPr>
      <t xml:space="preserve">
Поправки к: 
М *0;   
ЭМ *0,836;   
ЗТ *0,836;   
ЗТм *0,836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</si>
  <si>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</si>
  <si>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</si>
  <si>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</si>
  <si>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заземляющих устройств  ПС 35-220 кВ для филиалов г. Москвы</t>
  </si>
  <si>
    <t>Составлен(а) в текущем уровне цен на март 2025 года (сплит-форма Минстрой России)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</si>
</sst>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0" fillId="0" borderId="1" xfId="0" quotePrefix="1" applyFont="1" applyBorder="1" applyAlignment="1">
      <alignment horizontal="left" vertical="top" wrapText="1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6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95"/>
  <sheetViews>
    <sheetView zoomScaleNormal="100" workbookViewId="0">
      <selection activeCell="A187" sqref="A187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6" t="s">
        <v>324</v>
      </c>
      <c r="B2" s="66"/>
      <c r="C2" s="66"/>
      <c r="D2" s="66"/>
      <c r="E2" s="66"/>
      <c r="F2" s="67" t="s">
        <v>363</v>
      </c>
      <c r="G2" s="67"/>
      <c r="H2" s="67"/>
      <c r="I2" s="67"/>
      <c r="J2" s="67"/>
      <c r="K2" s="67"/>
      <c r="L2" s="67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6" t="s">
        <v>325</v>
      </c>
      <c r="B4" s="66"/>
      <c r="C4" s="66"/>
      <c r="D4" s="66"/>
      <c r="E4" s="66"/>
      <c r="F4" s="67" t="str">
        <f>IF(Source!CQ12 &lt;&gt; "", Source!CQ12, "")</f>
        <v>Приказ Минстроя России от 30.12.2021 г. № 1046/пр</v>
      </c>
      <c r="G4" s="67"/>
      <c r="H4" s="67"/>
      <c r="I4" s="67"/>
      <c r="J4" s="67"/>
      <c r="K4" s="67"/>
      <c r="L4" s="67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6" t="s">
        <v>326</v>
      </c>
      <c r="B6" s="66"/>
      <c r="C6" s="66"/>
      <c r="D6" s="66"/>
      <c r="E6" s="66"/>
      <c r="F6" s="6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7"/>
      <c r="H6" s="67"/>
      <c r="I6" s="67"/>
      <c r="J6" s="67"/>
      <c r="K6" s="67"/>
      <c r="L6" s="67"/>
      <c r="CO6" s="3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6" t="s">
        <v>327</v>
      </c>
      <c r="B8" s="66"/>
      <c r="C8" s="66"/>
      <c r="D8" s="66"/>
      <c r="E8" s="66"/>
      <c r="F8" s="67" t="s">
        <v>257</v>
      </c>
      <c r="G8" s="67"/>
      <c r="H8" s="67"/>
      <c r="I8" s="67"/>
      <c r="J8" s="67"/>
      <c r="K8" s="67"/>
      <c r="L8" s="67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6" t="s">
        <v>328</v>
      </c>
      <c r="B10" s="66"/>
      <c r="C10" s="66"/>
      <c r="D10" s="66"/>
      <c r="E10" s="66"/>
      <c r="F10" s="67" t="s">
        <v>258</v>
      </c>
      <c r="G10" s="67"/>
      <c r="H10" s="67"/>
      <c r="I10" s="67"/>
      <c r="J10" s="67"/>
      <c r="K10" s="67"/>
      <c r="L10" s="67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6" t="s">
        <v>329</v>
      </c>
      <c r="B12" s="66"/>
      <c r="C12" s="66"/>
      <c r="D12" s="66"/>
      <c r="E12" s="66"/>
      <c r="F12" s="67" t="s">
        <v>364</v>
      </c>
      <c r="G12" s="67"/>
      <c r="H12" s="67"/>
      <c r="I12" s="67"/>
      <c r="J12" s="67"/>
      <c r="K12" s="67"/>
      <c r="L12" s="67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6" t="s">
        <v>330</v>
      </c>
      <c r="B14" s="66"/>
      <c r="C14" s="66"/>
      <c r="D14" s="66"/>
      <c r="E14" s="66"/>
      <c r="F14" s="67" t="str">
        <f>IF(Source!CZ12 &lt;&gt; "", Source!CZ12, "")</f>
        <v/>
      </c>
      <c r="G14" s="67"/>
      <c r="H14" s="67"/>
      <c r="I14" s="67"/>
      <c r="J14" s="67"/>
      <c r="K14" s="67"/>
      <c r="L14" s="67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6" t="s">
        <v>331</v>
      </c>
      <c r="B16" s="66"/>
      <c r="C16" s="66"/>
      <c r="D16" s="66"/>
      <c r="E16" s="66"/>
      <c r="F16" s="67" t="str">
        <f>IF(Source!DA12 &lt;&gt; "", Source!DA12, "")</f>
        <v/>
      </c>
      <c r="G16" s="67"/>
      <c r="H16" s="67"/>
      <c r="I16" s="67"/>
      <c r="J16" s="67"/>
      <c r="K16" s="67"/>
      <c r="L16" s="67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2" ht="14.25" customHeight="1" x14ac:dyDescent="0.25">
      <c r="A20" s="70" t="s">
        <v>332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9" t="str">
        <f>IF(Source!G12&lt;&gt;"Новый объект", Source!G12, "")</f>
        <v>+№11 Альбом на Ремонт ЗУ 202 г. Москва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14.25" customHeight="1" x14ac:dyDescent="0.25">
      <c r="A23" s="70" t="s">
        <v>333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3">
      <c r="A25" s="71" t="str">
        <f>CONCATENATE( "ЛОКАЛЬНАЯ СМЕТА № ", Source!L20, " ",Source!CM20)</f>
        <v xml:space="preserve">ЛОКАЛЬНАЯ СМЕТА № Новая локальная смета 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3">
      <c r="A27" s="72" t="str">
        <f>IF(Source!G20&lt;&gt;"Новая локальная смета", Source!G20, "")</f>
        <v/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 ht="14.25" customHeight="1" x14ac:dyDescent="0.25">
      <c r="A28" s="70" t="s">
        <v>334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3.2" customHeight="1" x14ac:dyDescent="0.25">
      <c r="A31" s="10" t="s">
        <v>335</v>
      </c>
      <c r="B31" s="10"/>
      <c r="C31" s="22" t="s">
        <v>365</v>
      </c>
      <c r="D31" s="10" t="s">
        <v>336</v>
      </c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3.2" customHeight="1" x14ac:dyDescent="0.25">
      <c r="A33" s="10" t="s">
        <v>337</v>
      </c>
      <c r="B33" s="10"/>
      <c r="C33" s="68"/>
      <c r="D33" s="68"/>
      <c r="E33" s="68"/>
      <c r="F33" s="68"/>
      <c r="G33" s="68"/>
      <c r="H33" s="68"/>
      <c r="I33" s="68"/>
      <c r="J33" s="68"/>
      <c r="K33" s="68"/>
      <c r="L33" s="68"/>
    </row>
    <row r="34" spans="1:12" ht="12.75" customHeight="1" x14ac:dyDescent="0.25">
      <c r="A34" s="24"/>
      <c r="B34" s="25"/>
      <c r="C34" s="70" t="s">
        <v>338</v>
      </c>
      <c r="D34" s="70"/>
      <c r="E34" s="70"/>
      <c r="F34" s="70"/>
      <c r="G34" s="70"/>
      <c r="H34" s="70"/>
      <c r="I34" s="70"/>
      <c r="J34" s="70"/>
      <c r="K34" s="70"/>
      <c r="L34" s="70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366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339</v>
      </c>
      <c r="B38" s="17"/>
      <c r="C38" s="82">
        <f>C41+C42+C43+C44</f>
        <v>86.34</v>
      </c>
      <c r="D38" s="83"/>
      <c r="E38" s="10" t="s">
        <v>340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57"/>
      <c r="D39" s="28"/>
      <c r="E39" s="10"/>
      <c r="F39" s="15"/>
      <c r="G39" s="10" t="s">
        <v>341</v>
      </c>
      <c r="H39" s="17"/>
      <c r="I39" s="10"/>
      <c r="J39" s="10"/>
      <c r="K39" s="59">
        <f>ROUND(SUM(AR52:AR188)/1000, 2)</f>
        <v>28.17</v>
      </c>
      <c r="L39" s="10" t="s">
        <v>340</v>
      </c>
    </row>
    <row r="40" spans="1:12" ht="13.8" customHeight="1" x14ac:dyDescent="0.25">
      <c r="A40" s="17"/>
      <c r="B40" s="29" t="s">
        <v>342</v>
      </c>
      <c r="C40" s="58"/>
      <c r="D40" s="17"/>
      <c r="E40" s="10"/>
      <c r="F40" s="15"/>
      <c r="G40" s="10" t="s">
        <v>343</v>
      </c>
      <c r="H40" s="17"/>
      <c r="I40" s="10"/>
      <c r="J40" s="10"/>
      <c r="K40" s="59">
        <f>ROUND(SUM(AT52:AT188)/1000, 2)</f>
        <v>1.88</v>
      </c>
      <c r="L40" s="10" t="s">
        <v>340</v>
      </c>
    </row>
    <row r="41" spans="1:12" ht="13.8" customHeight="1" x14ac:dyDescent="0.25">
      <c r="A41" s="17"/>
      <c r="B41" s="26" t="s">
        <v>344</v>
      </c>
      <c r="C41" s="82">
        <f>ROUND((Source!F99)/1000, 2)</f>
        <v>11.06</v>
      </c>
      <c r="D41" s="83"/>
      <c r="E41" s="10" t="s">
        <v>340</v>
      </c>
      <c r="F41" s="15"/>
      <c r="G41" s="10" t="s">
        <v>345</v>
      </c>
      <c r="H41" s="17"/>
      <c r="I41" s="10"/>
      <c r="J41" s="28"/>
      <c r="K41" s="60">
        <f>Source!F104</f>
        <v>47.518741599999998</v>
      </c>
      <c r="L41" s="10" t="s">
        <v>262</v>
      </c>
    </row>
    <row r="42" spans="1:12" ht="13.8" customHeight="1" x14ac:dyDescent="0.25">
      <c r="A42" s="17"/>
      <c r="B42" s="26" t="s">
        <v>346</v>
      </c>
      <c r="C42" s="82">
        <f>ROUND((Source!F100)/1000, 2)</f>
        <v>75.28</v>
      </c>
      <c r="D42" s="83"/>
      <c r="E42" s="10" t="s">
        <v>340</v>
      </c>
      <c r="F42" s="15"/>
      <c r="G42" s="10" t="s">
        <v>347</v>
      </c>
      <c r="H42" s="17"/>
      <c r="I42" s="10"/>
      <c r="J42" s="30"/>
      <c r="K42" s="60">
        <f>Source!F105</f>
        <v>2.6850648000000001</v>
      </c>
      <c r="L42" s="10" t="s">
        <v>262</v>
      </c>
    </row>
    <row r="43" spans="1:12" ht="13.8" customHeight="1" x14ac:dyDescent="0.25">
      <c r="A43" s="17"/>
      <c r="B43" s="26" t="s">
        <v>348</v>
      </c>
      <c r="C43" s="82">
        <f>ROUND((Source!F91)/1000, 2)</f>
        <v>0</v>
      </c>
      <c r="D43" s="83"/>
      <c r="E43" s="10" t="s">
        <v>340</v>
      </c>
      <c r="F43" s="15"/>
      <c r="G43" s="10"/>
      <c r="H43" s="10"/>
      <c r="I43" s="10"/>
      <c r="J43" s="10"/>
      <c r="K43" s="15"/>
      <c r="L43" s="10"/>
    </row>
    <row r="44" spans="1:12" ht="13.8" customHeight="1" x14ac:dyDescent="0.25">
      <c r="A44" s="17"/>
      <c r="B44" s="26" t="s">
        <v>349</v>
      </c>
      <c r="C44" s="82">
        <f>ROUND((Source!F101)/1000, 2)</f>
        <v>0</v>
      </c>
      <c r="D44" s="83"/>
      <c r="E44" s="10" t="s">
        <v>340</v>
      </c>
      <c r="F44" s="15"/>
      <c r="G44" s="10"/>
      <c r="H44" s="10"/>
      <c r="I44" s="10"/>
      <c r="J44" s="10"/>
      <c r="K44" s="15"/>
      <c r="L44" s="10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84" t="s">
        <v>350</v>
      </c>
      <c r="B46" s="84" t="s">
        <v>351</v>
      </c>
      <c r="C46" s="84" t="s">
        <v>352</v>
      </c>
      <c r="D46" s="84" t="s">
        <v>353</v>
      </c>
      <c r="E46" s="73" t="s">
        <v>354</v>
      </c>
      <c r="F46" s="74"/>
      <c r="G46" s="75"/>
      <c r="H46" s="73" t="s">
        <v>355</v>
      </c>
      <c r="I46" s="74"/>
      <c r="J46" s="74"/>
      <c r="K46" s="74"/>
      <c r="L46" s="75"/>
    </row>
    <row r="47" spans="1:12" ht="13.2" customHeight="1" x14ac:dyDescent="0.25">
      <c r="A47" s="85"/>
      <c r="B47" s="85"/>
      <c r="C47" s="85"/>
      <c r="D47" s="85"/>
      <c r="E47" s="76"/>
      <c r="F47" s="77"/>
      <c r="G47" s="78"/>
      <c r="H47" s="76"/>
      <c r="I47" s="77"/>
      <c r="J47" s="77"/>
      <c r="K47" s="77"/>
      <c r="L47" s="78"/>
    </row>
    <row r="48" spans="1:12" ht="13.2" customHeight="1" x14ac:dyDescent="0.25">
      <c r="A48" s="85"/>
      <c r="B48" s="85"/>
      <c r="C48" s="85"/>
      <c r="D48" s="85"/>
      <c r="E48" s="76"/>
      <c r="F48" s="77"/>
      <c r="G48" s="78"/>
      <c r="H48" s="76"/>
      <c r="I48" s="77"/>
      <c r="J48" s="77"/>
      <c r="K48" s="77"/>
      <c r="L48" s="78"/>
    </row>
    <row r="49" spans="1:82" ht="13.2" customHeight="1" x14ac:dyDescent="0.25">
      <c r="A49" s="85"/>
      <c r="B49" s="85"/>
      <c r="C49" s="85"/>
      <c r="D49" s="85"/>
      <c r="E49" s="79"/>
      <c r="F49" s="80"/>
      <c r="G49" s="81"/>
      <c r="H49" s="79"/>
      <c r="I49" s="80"/>
      <c r="J49" s="80"/>
      <c r="K49" s="80"/>
      <c r="L49" s="81"/>
    </row>
    <row r="50" spans="1:82" ht="52.8" customHeight="1" x14ac:dyDescent="0.25">
      <c r="A50" s="86"/>
      <c r="B50" s="86"/>
      <c r="C50" s="86"/>
      <c r="D50" s="86"/>
      <c r="E50" s="32" t="s">
        <v>356</v>
      </c>
      <c r="F50" s="32" t="s">
        <v>357</v>
      </c>
      <c r="G50" s="33" t="s">
        <v>358</v>
      </c>
      <c r="H50" s="32" t="s">
        <v>359</v>
      </c>
      <c r="I50" s="32" t="s">
        <v>360</v>
      </c>
      <c r="J50" s="32" t="s">
        <v>361</v>
      </c>
      <c r="K50" s="32" t="s">
        <v>357</v>
      </c>
      <c r="L50" s="32" t="s">
        <v>362</v>
      </c>
    </row>
    <row r="51" spans="1:82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2" spans="1:82" ht="55.2" x14ac:dyDescent="0.25">
      <c r="C52" s="38" t="str">
        <f>Source!G24</f>
        <v>К=0,836 - корректирующий коэффициент приводящий к стоимости по договору аналогу с учетом индекса-дефлятора</v>
      </c>
    </row>
    <row r="54" spans="1:82" ht="16.8" x14ac:dyDescent="0.25">
      <c r="A54" s="87" t="s">
        <v>367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</row>
    <row r="55" spans="1:82" ht="107.4" x14ac:dyDescent="0.25">
      <c r="A55" s="39" t="s">
        <v>17</v>
      </c>
      <c r="B55" s="41" t="s">
        <v>368</v>
      </c>
      <c r="C55" s="41" t="s">
        <v>369</v>
      </c>
      <c r="D55" s="42" t="str">
        <f>Source!H30</f>
        <v>100 м3</v>
      </c>
      <c r="E55" s="43">
        <f>Source!K30</f>
        <v>0.01</v>
      </c>
      <c r="F55" s="43"/>
      <c r="G55" s="43">
        <f>Source!I30</f>
        <v>0.01</v>
      </c>
      <c r="H55" s="45"/>
      <c r="I55" s="44"/>
      <c r="J55" s="45"/>
      <c r="K55" s="44"/>
      <c r="L55" s="45"/>
    </row>
    <row r="56" spans="1:82" x14ac:dyDescent="0.25">
      <c r="C56" s="46" t="str">
        <f>"Объем: "&amp;Source!I30&amp;"=1/"&amp;"100"</f>
        <v>Объем: 0,01=1/100</v>
      </c>
    </row>
    <row r="57" spans="1:82" ht="14.4" x14ac:dyDescent="0.25">
      <c r="A57" s="40"/>
      <c r="B57" s="43">
        <v>1</v>
      </c>
      <c r="C57" s="40" t="s">
        <v>370</v>
      </c>
      <c r="D57" s="42" t="s">
        <v>262</v>
      </c>
      <c r="E57" s="47"/>
      <c r="F57" s="43"/>
      <c r="G57" s="47">
        <f>Source!U30</f>
        <v>1.2874399999999999</v>
      </c>
      <c r="H57" s="43"/>
      <c r="I57" s="43"/>
      <c r="J57" s="43"/>
      <c r="K57" s="43"/>
      <c r="L57" s="48">
        <f>SUM(L58:L58)-SUMIF(CE58:CE58, 1, L58:L58)</f>
        <v>626.22</v>
      </c>
    </row>
    <row r="58" spans="1:82" ht="14.4" x14ac:dyDescent="0.25">
      <c r="A58" s="41"/>
      <c r="B58" s="41" t="s">
        <v>260</v>
      </c>
      <c r="C58" s="49" t="s">
        <v>261</v>
      </c>
      <c r="D58" s="50" t="s">
        <v>262</v>
      </c>
      <c r="E58" s="51">
        <v>154</v>
      </c>
      <c r="F58" s="51">
        <f>ROUND(0.836,7)</f>
        <v>0.83599999999999997</v>
      </c>
      <c r="G58" s="51">
        <f>SmtRes!CX1</f>
        <v>1.2874399999999999</v>
      </c>
      <c r="H58" s="52"/>
      <c r="I58" s="53"/>
      <c r="J58" s="52">
        <f>SmtRes!CZ1</f>
        <v>486.41</v>
      </c>
      <c r="K58" s="53"/>
      <c r="L58" s="52">
        <f>SmtRes!DI1</f>
        <v>626.22</v>
      </c>
    </row>
    <row r="59" spans="1:82" ht="14.4" x14ac:dyDescent="0.25">
      <c r="A59" s="41"/>
      <c r="B59" s="41"/>
      <c r="C59" s="55" t="s">
        <v>371</v>
      </c>
      <c r="D59" s="42"/>
      <c r="E59" s="43"/>
      <c r="F59" s="43"/>
      <c r="G59" s="43"/>
      <c r="H59" s="45"/>
      <c r="I59" s="44"/>
      <c r="J59" s="45"/>
      <c r="K59" s="44"/>
      <c r="L59" s="45">
        <f>L57</f>
        <v>626.22</v>
      </c>
    </row>
    <row r="60" spans="1:82" ht="14.4" x14ac:dyDescent="0.25">
      <c r="A60" s="41"/>
      <c r="B60" s="41"/>
      <c r="C60" s="41" t="s">
        <v>372</v>
      </c>
      <c r="D60" s="42"/>
      <c r="E60" s="43"/>
      <c r="F60" s="43"/>
      <c r="G60" s="43"/>
      <c r="H60" s="45"/>
      <c r="I60" s="44"/>
      <c r="J60" s="45"/>
      <c r="K60" s="44"/>
      <c r="L60" s="45">
        <f>SUM(AR55:AR63)+SUM(AS55:AS63)+SUM(AT55:AT63)+SUM(AU55:AU63)+SUM(AV55:AV63)</f>
        <v>626.22</v>
      </c>
    </row>
    <row r="61" spans="1:82" ht="27.6" x14ac:dyDescent="0.25">
      <c r="A61" s="41"/>
      <c r="B61" s="41" t="s">
        <v>28</v>
      </c>
      <c r="C61" s="41" t="s">
        <v>373</v>
      </c>
      <c r="D61" s="42" t="s">
        <v>288</v>
      </c>
      <c r="E61" s="43">
        <f>Source!BZ30</f>
        <v>89</v>
      </c>
      <c r="F61" s="43"/>
      <c r="G61" s="43">
        <f>Source!AT30</f>
        <v>89</v>
      </c>
      <c r="H61" s="45"/>
      <c r="I61" s="44"/>
      <c r="J61" s="45"/>
      <c r="K61" s="44"/>
      <c r="L61" s="45">
        <f>SUM(AZ55:AZ63)</f>
        <v>557.34</v>
      </c>
    </row>
    <row r="62" spans="1:82" ht="27.6" x14ac:dyDescent="0.25">
      <c r="A62" s="49"/>
      <c r="B62" s="49" t="s">
        <v>29</v>
      </c>
      <c r="C62" s="49" t="s">
        <v>374</v>
      </c>
      <c r="D62" s="50" t="s">
        <v>288</v>
      </c>
      <c r="E62" s="51">
        <f>Source!CA30</f>
        <v>40</v>
      </c>
      <c r="F62" s="51"/>
      <c r="G62" s="51">
        <f>Source!AU30</f>
        <v>40</v>
      </c>
      <c r="H62" s="52"/>
      <c r="I62" s="53"/>
      <c r="J62" s="52"/>
      <c r="K62" s="53"/>
      <c r="L62" s="52">
        <f>SUM(BA55:BA63)</f>
        <v>250.49</v>
      </c>
    </row>
    <row r="63" spans="1:82" ht="13.8" x14ac:dyDescent="0.25">
      <c r="C63" s="88" t="s">
        <v>375</v>
      </c>
      <c r="D63" s="88"/>
      <c r="E63" s="88"/>
      <c r="F63" s="88"/>
      <c r="G63" s="88"/>
      <c r="H63" s="88"/>
      <c r="I63" s="89">
        <f>IF(E55&lt;&gt;0,K63/E55, 0)</f>
        <v>143405</v>
      </c>
      <c r="J63" s="89"/>
      <c r="K63" s="89">
        <f>L57+L61+L62</f>
        <v>1434.05</v>
      </c>
      <c r="L63" s="89"/>
      <c r="AD63">
        <f>ROUND((Source!AT30/100)*((ROUND(SUMIF(SmtRes!AQ1:'SmtRes'!AQ1,"=1",SmtRes!AD1:'SmtRes'!AD1)*Source!I30, 2)+ROUND(SUMIF(SmtRes!AQ1:'SmtRes'!AQ1,"=1",SmtRes!AC1:'SmtRes'!AC1)*Source!I30, 2))), 2)</f>
        <v>4.33</v>
      </c>
      <c r="AE63">
        <f>ROUND((Source!AU30/100)*((ROUND(SUMIF(SmtRes!AQ1:'SmtRes'!AQ1,"=1",SmtRes!AD1:'SmtRes'!AD1)*Source!I30, 2)+ROUND(SUMIF(SmtRes!AQ1:'SmtRes'!AQ1,"=1",SmtRes!AC1:'SmtRes'!AC1)*Source!I30, 2))), 2)</f>
        <v>1.94</v>
      </c>
      <c r="AN63" s="54">
        <f>L57+L61+L62</f>
        <v>1434.05</v>
      </c>
      <c r="AO63">
        <f>0</f>
        <v>0</v>
      </c>
      <c r="AQ63" t="s">
        <v>376</v>
      </c>
      <c r="AR63" s="54">
        <f>L57</f>
        <v>626.22</v>
      </c>
      <c r="AT63">
        <f>0</f>
        <v>0</v>
      </c>
      <c r="AV63" t="s">
        <v>376</v>
      </c>
      <c r="AW63">
        <f>0</f>
        <v>0</v>
      </c>
      <c r="AZ63">
        <f>Source!X30</f>
        <v>557.34</v>
      </c>
      <c r="BA63">
        <f>Source!Y30</f>
        <v>250.49</v>
      </c>
      <c r="CD63">
        <v>1</v>
      </c>
    </row>
    <row r="64" spans="1:82" ht="93.6" x14ac:dyDescent="0.25">
      <c r="A64" s="39" t="s">
        <v>30</v>
      </c>
      <c r="B64" s="41" t="s">
        <v>377</v>
      </c>
      <c r="C64" s="41" t="s">
        <v>378</v>
      </c>
      <c r="D64" s="42" t="str">
        <f>Source!H31</f>
        <v>100 м</v>
      </c>
      <c r="E64" s="43">
        <f>Source!K31</f>
        <v>0.01</v>
      </c>
      <c r="F64" s="43"/>
      <c r="G64" s="43">
        <f>Source!I31</f>
        <v>0.01</v>
      </c>
      <c r="H64" s="45"/>
      <c r="I64" s="44"/>
      <c r="J64" s="45"/>
      <c r="K64" s="44"/>
      <c r="L64" s="45"/>
    </row>
    <row r="65" spans="1:83" x14ac:dyDescent="0.25">
      <c r="C65" s="46" t="str">
        <f>"Объем: "&amp;Source!I31&amp;"=1/"&amp;"100"</f>
        <v>Объем: 0,01=1/100</v>
      </c>
    </row>
    <row r="66" spans="1:83" ht="14.4" x14ac:dyDescent="0.25">
      <c r="A66" s="40"/>
      <c r="B66" s="43">
        <v>1</v>
      </c>
      <c r="C66" s="40" t="s">
        <v>370</v>
      </c>
      <c r="D66" s="42" t="s">
        <v>262</v>
      </c>
      <c r="E66" s="47"/>
      <c r="F66" s="43"/>
      <c r="G66" s="47">
        <f>Source!U31</f>
        <v>0.120384</v>
      </c>
      <c r="H66" s="43"/>
      <c r="I66" s="43"/>
      <c r="J66" s="43"/>
      <c r="K66" s="43"/>
      <c r="L66" s="48">
        <f>SUM(L67:L67)-SUMIF(CE67:CE67, 1, L67:L67)</f>
        <v>70.38</v>
      </c>
    </row>
    <row r="67" spans="1:83" ht="14.4" x14ac:dyDescent="0.25">
      <c r="A67" s="41"/>
      <c r="B67" s="41" t="s">
        <v>263</v>
      </c>
      <c r="C67" s="41" t="s">
        <v>264</v>
      </c>
      <c r="D67" s="42" t="s">
        <v>262</v>
      </c>
      <c r="E67" s="43">
        <v>14.4</v>
      </c>
      <c r="F67" s="43">
        <f>ROUND(0.836,7)</f>
        <v>0.83599999999999997</v>
      </c>
      <c r="G67" s="43">
        <f>SmtRes!CX2</f>
        <v>0.120384</v>
      </c>
      <c r="H67" s="45"/>
      <c r="I67" s="44"/>
      <c r="J67" s="45">
        <f>SmtRes!CZ2</f>
        <v>584.59</v>
      </c>
      <c r="K67" s="44"/>
      <c r="L67" s="45">
        <f>SmtRes!DI2</f>
        <v>70.38</v>
      </c>
    </row>
    <row r="68" spans="1:83" ht="14.4" x14ac:dyDescent="0.25">
      <c r="A68" s="40"/>
      <c r="B68" s="43">
        <v>2</v>
      </c>
      <c r="C68" s="40" t="s">
        <v>379</v>
      </c>
      <c r="D68" s="42"/>
      <c r="E68" s="47"/>
      <c r="F68" s="43"/>
      <c r="G68" s="47"/>
      <c r="H68" s="43"/>
      <c r="I68" s="43"/>
      <c r="J68" s="43"/>
      <c r="K68" s="43"/>
      <c r="L68" s="48">
        <f>SUM(L69:L74)-SUMIF(CE69:CE74, 1, L69:L74)</f>
        <v>4.2000000000000011</v>
      </c>
    </row>
    <row r="69" spans="1:83" ht="14.4" x14ac:dyDescent="0.25">
      <c r="A69" s="40"/>
      <c r="B69" s="43"/>
      <c r="C69" s="40" t="s">
        <v>382</v>
      </c>
      <c r="D69" s="42" t="s">
        <v>262</v>
      </c>
      <c r="E69" s="47"/>
      <c r="F69" s="43"/>
      <c r="G69" s="47">
        <f>Source!V31</f>
        <v>3.3440000000000002E-3</v>
      </c>
      <c r="H69" s="43"/>
      <c r="I69" s="43"/>
      <c r="J69" s="43"/>
      <c r="K69" s="43"/>
      <c r="L69" s="48">
        <f>SUMIF(CE70:CE74, 1, L70:L74)</f>
        <v>2.34</v>
      </c>
      <c r="CE69">
        <v>1</v>
      </c>
    </row>
    <row r="70" spans="1:83" ht="27.6" x14ac:dyDescent="0.25">
      <c r="A70" s="41"/>
      <c r="B70" s="41" t="s">
        <v>267</v>
      </c>
      <c r="C70" s="41" t="s">
        <v>269</v>
      </c>
      <c r="D70" s="42" t="s">
        <v>270</v>
      </c>
      <c r="E70" s="43">
        <v>0.2</v>
      </c>
      <c r="F70" s="43">
        <f>ROUND(0.836,7)</f>
        <v>0.83599999999999997</v>
      </c>
      <c r="G70" s="43">
        <f>SmtRes!CX4</f>
        <v>1.6720000000000001E-3</v>
      </c>
      <c r="H70" s="45"/>
      <c r="I70" s="44"/>
      <c r="J70" s="45">
        <f>SmtRes!CZ4</f>
        <v>1552.12</v>
      </c>
      <c r="K70" s="44"/>
      <c r="L70" s="45">
        <f>SmtRes!DG4</f>
        <v>2.6</v>
      </c>
    </row>
    <row r="71" spans="1:83" ht="14.4" x14ac:dyDescent="0.25">
      <c r="A71" s="41"/>
      <c r="B71" s="41" t="s">
        <v>271</v>
      </c>
      <c r="C71" s="41" t="s">
        <v>380</v>
      </c>
      <c r="D71" s="42" t="s">
        <v>262</v>
      </c>
      <c r="E71" s="43">
        <f>SmtRes!DO4*SmtRes!AT4</f>
        <v>0.2</v>
      </c>
      <c r="F71" s="43">
        <f>ROUND(0.836,7)</f>
        <v>0.83599999999999997</v>
      </c>
      <c r="G71" s="43">
        <f>ROUND(E71*G64, 7)</f>
        <v>2E-3</v>
      </c>
      <c r="H71" s="45"/>
      <c r="I71" s="44"/>
      <c r="J71" s="45">
        <f>ROUND(SmtRes!AG4/SmtRes!DO4, 2)</f>
        <v>803.25</v>
      </c>
      <c r="K71" s="44"/>
      <c r="L71" s="45">
        <f>SmtRes!DH4</f>
        <v>1.34</v>
      </c>
      <c r="CE71">
        <v>1</v>
      </c>
    </row>
    <row r="72" spans="1:83" ht="27.6" x14ac:dyDescent="0.25">
      <c r="A72" s="41"/>
      <c r="B72" s="41" t="s">
        <v>272</v>
      </c>
      <c r="C72" s="41" t="s">
        <v>274</v>
      </c>
      <c r="D72" s="42" t="s">
        <v>270</v>
      </c>
      <c r="E72" s="43">
        <v>0.2</v>
      </c>
      <c r="F72" s="43">
        <f>ROUND(0.836,7)</f>
        <v>0.83599999999999997</v>
      </c>
      <c r="G72" s="43">
        <f>SmtRes!CX5</f>
        <v>1.6720000000000001E-3</v>
      </c>
      <c r="H72" s="45">
        <f>SmtRes!CZ5</f>
        <v>477.92</v>
      </c>
      <c r="I72" s="44">
        <f>SmtRes!AJ5</f>
        <v>1.22</v>
      </c>
      <c r="J72" s="45">
        <f>ROUND(H72*I72, 2)</f>
        <v>583.05999999999995</v>
      </c>
      <c r="K72" s="44"/>
      <c r="L72" s="45">
        <f>SmtRes!DG5</f>
        <v>0.97</v>
      </c>
    </row>
    <row r="73" spans="1:83" ht="14.4" x14ac:dyDescent="0.25">
      <c r="A73" s="41"/>
      <c r="B73" s="41" t="s">
        <v>275</v>
      </c>
      <c r="C73" s="41" t="s">
        <v>381</v>
      </c>
      <c r="D73" s="42" t="s">
        <v>262</v>
      </c>
      <c r="E73" s="43">
        <f>SmtRes!DO5*SmtRes!AT5</f>
        <v>0.2</v>
      </c>
      <c r="F73" s="43">
        <f>ROUND(0.836,7)</f>
        <v>0.83599999999999997</v>
      </c>
      <c r="G73" s="43">
        <f>ROUND(E73*G64, 7)</f>
        <v>2E-3</v>
      </c>
      <c r="H73" s="45"/>
      <c r="I73" s="44"/>
      <c r="J73" s="45">
        <f>ROUND(SmtRes!AG5/SmtRes!DO5, 2)</f>
        <v>597.98</v>
      </c>
      <c r="K73" s="44"/>
      <c r="L73" s="45">
        <f>SmtRes!DH5</f>
        <v>1</v>
      </c>
      <c r="CE73">
        <v>1</v>
      </c>
    </row>
    <row r="74" spans="1:83" ht="27.6" x14ac:dyDescent="0.25">
      <c r="A74" s="41"/>
      <c r="B74" s="41" t="s">
        <v>276</v>
      </c>
      <c r="C74" s="41" t="s">
        <v>278</v>
      </c>
      <c r="D74" s="42" t="s">
        <v>270</v>
      </c>
      <c r="E74" s="43">
        <v>2.7</v>
      </c>
      <c r="F74" s="43">
        <f>ROUND(0.836,7)</f>
        <v>0.83599999999999997</v>
      </c>
      <c r="G74" s="43">
        <f>SmtRes!CX6</f>
        <v>2.2571999999999998E-2</v>
      </c>
      <c r="H74" s="45"/>
      <c r="I74" s="44"/>
      <c r="J74" s="45">
        <f>SmtRes!CZ6</f>
        <v>27.7</v>
      </c>
      <c r="K74" s="44"/>
      <c r="L74" s="45">
        <f>SmtRes!DG6</f>
        <v>0.63</v>
      </c>
    </row>
    <row r="75" spans="1:83" ht="14.4" hidden="1" x14ac:dyDescent="0.25">
      <c r="A75" s="40"/>
      <c r="B75" s="43">
        <v>4</v>
      </c>
      <c r="C75" s="40" t="s">
        <v>383</v>
      </c>
      <c r="D75" s="42"/>
      <c r="E75" s="47"/>
      <c r="F75" s="43"/>
      <c r="G75" s="47"/>
      <c r="H75" s="43"/>
      <c r="I75" s="43"/>
      <c r="J75" s="43"/>
      <c r="K75" s="43"/>
      <c r="L75" s="48">
        <f>SUM(L76:L77)-SUMIF(CE76:CE77, 1, L76:L77)</f>
        <v>0</v>
      </c>
    </row>
    <row r="76" spans="1:83" ht="55.2" x14ac:dyDescent="0.25">
      <c r="A76" s="41"/>
      <c r="B76" s="41" t="s">
        <v>279</v>
      </c>
      <c r="C76" s="41" t="s">
        <v>281</v>
      </c>
      <c r="D76" s="42" t="s">
        <v>282</v>
      </c>
      <c r="E76" s="43">
        <v>0.9</v>
      </c>
      <c r="F76" s="43">
        <f>ROUND(0,7)</f>
        <v>0</v>
      </c>
      <c r="G76" s="43">
        <f>SmtRes!CX7</f>
        <v>0</v>
      </c>
      <c r="H76" s="45">
        <f>SmtRes!CZ7</f>
        <v>155.63</v>
      </c>
      <c r="I76" s="44">
        <f>SmtRes!AI7</f>
        <v>0.94</v>
      </c>
      <c r="J76" s="45">
        <f>ROUND(H76*I76, 2)</f>
        <v>146.29</v>
      </c>
      <c r="K76" s="44"/>
      <c r="L76" s="45">
        <f>SmtRes!DF7</f>
        <v>0</v>
      </c>
    </row>
    <row r="77" spans="1:83" ht="55.2" x14ac:dyDescent="0.25">
      <c r="A77" s="41"/>
      <c r="B77" s="41" t="s">
        <v>283</v>
      </c>
      <c r="C77" s="49" t="s">
        <v>285</v>
      </c>
      <c r="D77" s="50" t="s">
        <v>282</v>
      </c>
      <c r="E77" s="51">
        <v>3.7</v>
      </c>
      <c r="F77" s="51">
        <f>ROUND(0,7)</f>
        <v>0</v>
      </c>
      <c r="G77" s="51">
        <f>SmtRes!CX8</f>
        <v>0</v>
      </c>
      <c r="H77" s="52">
        <f>SmtRes!CZ8</f>
        <v>911.56</v>
      </c>
      <c r="I77" s="53">
        <f>SmtRes!AI8</f>
        <v>1.23</v>
      </c>
      <c r="J77" s="52">
        <f>ROUND(H77*I77, 2)</f>
        <v>1121.22</v>
      </c>
      <c r="K77" s="53"/>
      <c r="L77" s="52">
        <f>SmtRes!DF8</f>
        <v>0</v>
      </c>
    </row>
    <row r="78" spans="1:83" ht="14.4" x14ac:dyDescent="0.25">
      <c r="A78" s="41"/>
      <c r="B78" s="41"/>
      <c r="C78" s="55" t="s">
        <v>371</v>
      </c>
      <c r="D78" s="42"/>
      <c r="E78" s="43"/>
      <c r="F78" s="43"/>
      <c r="G78" s="43"/>
      <c r="H78" s="45"/>
      <c r="I78" s="44"/>
      <c r="J78" s="45"/>
      <c r="K78" s="44"/>
      <c r="L78" s="45">
        <f>L66+L68+L69+L75</f>
        <v>76.92</v>
      </c>
    </row>
    <row r="79" spans="1:83" ht="14.4" x14ac:dyDescent="0.25">
      <c r="A79" s="41"/>
      <c r="B79" s="41"/>
      <c r="C79" s="41" t="s">
        <v>372</v>
      </c>
      <c r="D79" s="42"/>
      <c r="E79" s="43"/>
      <c r="F79" s="43"/>
      <c r="G79" s="43"/>
      <c r="H79" s="45"/>
      <c r="I79" s="44"/>
      <c r="J79" s="45"/>
      <c r="K79" s="44"/>
      <c r="L79" s="45">
        <f>SUM(AR64:AR82)+SUM(AS64:AS82)+SUM(AT64:AT82)+SUM(AU64:AU82)+SUM(AV64:AV82)</f>
        <v>72.72</v>
      </c>
    </row>
    <row r="80" spans="1:83" ht="27.6" x14ac:dyDescent="0.25">
      <c r="A80" s="41"/>
      <c r="B80" s="41" t="s">
        <v>38</v>
      </c>
      <c r="C80" s="41" t="s">
        <v>384</v>
      </c>
      <c r="D80" s="42" t="s">
        <v>288</v>
      </c>
      <c r="E80" s="43">
        <f>Source!BZ31</f>
        <v>97</v>
      </c>
      <c r="F80" s="43"/>
      <c r="G80" s="43">
        <f>Source!AT31</f>
        <v>97</v>
      </c>
      <c r="H80" s="45"/>
      <c r="I80" s="44"/>
      <c r="J80" s="45"/>
      <c r="K80" s="44"/>
      <c r="L80" s="45">
        <f>SUM(AZ64:AZ82)</f>
        <v>70.540000000000006</v>
      </c>
    </row>
    <row r="81" spans="1:83" ht="27.6" x14ac:dyDescent="0.25">
      <c r="A81" s="49"/>
      <c r="B81" s="49" t="s">
        <v>39</v>
      </c>
      <c r="C81" s="49" t="s">
        <v>385</v>
      </c>
      <c r="D81" s="50" t="s">
        <v>288</v>
      </c>
      <c r="E81" s="51">
        <f>Source!CA31</f>
        <v>51</v>
      </c>
      <c r="F81" s="51"/>
      <c r="G81" s="51">
        <f>Source!AU31</f>
        <v>51</v>
      </c>
      <c r="H81" s="52"/>
      <c r="I81" s="53"/>
      <c r="J81" s="52"/>
      <c r="K81" s="53"/>
      <c r="L81" s="52">
        <f>SUM(BA64:BA82)</f>
        <v>37.090000000000003</v>
      </c>
    </row>
    <row r="82" spans="1:83" ht="13.8" x14ac:dyDescent="0.25">
      <c r="C82" s="88" t="s">
        <v>375</v>
      </c>
      <c r="D82" s="88"/>
      <c r="E82" s="88"/>
      <c r="F82" s="88"/>
      <c r="G82" s="88"/>
      <c r="H82" s="88"/>
      <c r="I82" s="89">
        <f>IF(E64&lt;&gt;0,K82/E64, 0)</f>
        <v>18455</v>
      </c>
      <c r="J82" s="89"/>
      <c r="K82" s="89">
        <f>L66+L68+L75+L80+L81+L69</f>
        <v>184.55</v>
      </c>
      <c r="L82" s="89"/>
      <c r="AD82">
        <f>ROUND((Source!AT31/100)*((ROUND(SUMIF(SmtRes!AQ2:'SmtRes'!AQ9,"=1",SmtRes!AD2:'SmtRes'!AD9)*Source!I31, 2)+ROUND(SUMIF(SmtRes!AQ2:'SmtRes'!AQ9,"=1",SmtRes!AC2:'SmtRes'!AC9)*Source!I31, 2))), 2)</f>
        <v>19.260000000000002</v>
      </c>
      <c r="AE82">
        <f>ROUND((Source!AU31/100)*((ROUND(SUMIF(SmtRes!AQ2:'SmtRes'!AQ9,"=1",SmtRes!AD2:'SmtRes'!AD9)*Source!I31, 2)+ROUND(SUMIF(SmtRes!AQ2:'SmtRes'!AQ9,"=1",SmtRes!AC2:'SmtRes'!AC9)*Source!I31, 2))), 2)</f>
        <v>10.130000000000001</v>
      </c>
      <c r="AN82" s="54">
        <f>L66+L68+L75+L80+L81+L69</f>
        <v>184.55</v>
      </c>
      <c r="AO82" s="54">
        <f>L68</f>
        <v>4.2000000000000011</v>
      </c>
      <c r="AQ82" t="s">
        <v>376</v>
      </c>
      <c r="AR82" s="54">
        <f>L66</f>
        <v>70.38</v>
      </c>
      <c r="AT82" s="54">
        <f>L69</f>
        <v>2.34</v>
      </c>
      <c r="AV82" t="s">
        <v>376</v>
      </c>
      <c r="AW82" s="54">
        <f>L75</f>
        <v>0</v>
      </c>
      <c r="AZ82">
        <f>Source!X31</f>
        <v>70.540000000000006</v>
      </c>
      <c r="BA82">
        <f>Source!Y31</f>
        <v>37.090000000000003</v>
      </c>
      <c r="CD82">
        <v>2</v>
      </c>
    </row>
    <row r="83" spans="1:83" ht="93.6" x14ac:dyDescent="0.25">
      <c r="A83" s="39" t="s">
        <v>40</v>
      </c>
      <c r="B83" s="41" t="s">
        <v>386</v>
      </c>
      <c r="C83" s="41" t="s">
        <v>387</v>
      </c>
      <c r="D83" s="42" t="str">
        <f>Source!H32</f>
        <v>100 м3</v>
      </c>
      <c r="E83" s="43">
        <f>Source!K32</f>
        <v>0.01</v>
      </c>
      <c r="F83" s="43"/>
      <c r="G83" s="43">
        <f>Source!I32</f>
        <v>0.01</v>
      </c>
      <c r="H83" s="45"/>
      <c r="I83" s="44"/>
      <c r="J83" s="45"/>
      <c r="K83" s="44"/>
      <c r="L83" s="45"/>
    </row>
    <row r="84" spans="1:83" x14ac:dyDescent="0.25">
      <c r="C84" s="46" t="str">
        <f>"Объем: "&amp;Source!I32&amp;"=1/"&amp;"100"</f>
        <v>Объем: 0,01=1/100</v>
      </c>
    </row>
    <row r="85" spans="1:83" ht="14.4" x14ac:dyDescent="0.25">
      <c r="A85" s="40"/>
      <c r="B85" s="43">
        <v>1</v>
      </c>
      <c r="C85" s="40" t="s">
        <v>370</v>
      </c>
      <c r="D85" s="42" t="s">
        <v>262</v>
      </c>
      <c r="E85" s="47"/>
      <c r="F85" s="43"/>
      <c r="G85" s="47">
        <f>Source!U32</f>
        <v>0.73985999999999996</v>
      </c>
      <c r="H85" s="43"/>
      <c r="I85" s="43"/>
      <c r="J85" s="43"/>
      <c r="K85" s="43"/>
      <c r="L85" s="48">
        <f>SUM(L86:L86)-SUMIF(CE86:CE86, 1, L86:L86)</f>
        <v>345.02</v>
      </c>
    </row>
    <row r="86" spans="1:83" ht="14.4" x14ac:dyDescent="0.25">
      <c r="A86" s="41"/>
      <c r="B86" s="41" t="s">
        <v>289</v>
      </c>
      <c r="C86" s="49" t="s">
        <v>290</v>
      </c>
      <c r="D86" s="50" t="s">
        <v>262</v>
      </c>
      <c r="E86" s="51">
        <v>88.5</v>
      </c>
      <c r="F86" s="51">
        <f>ROUND(0.836,7)</f>
        <v>0.83599999999999997</v>
      </c>
      <c r="G86" s="51">
        <f>SmtRes!CX10</f>
        <v>0.73985999999999996</v>
      </c>
      <c r="H86" s="52"/>
      <c r="I86" s="53"/>
      <c r="J86" s="52">
        <f>SmtRes!CZ10</f>
        <v>466.33</v>
      </c>
      <c r="K86" s="53"/>
      <c r="L86" s="52">
        <f>SmtRes!DI10</f>
        <v>345.02</v>
      </c>
    </row>
    <row r="87" spans="1:83" ht="14.4" x14ac:dyDescent="0.25">
      <c r="A87" s="41"/>
      <c r="B87" s="41"/>
      <c r="C87" s="55" t="s">
        <v>371</v>
      </c>
      <c r="D87" s="42"/>
      <c r="E87" s="43"/>
      <c r="F87" s="43"/>
      <c r="G87" s="43"/>
      <c r="H87" s="45"/>
      <c r="I87" s="44"/>
      <c r="J87" s="45"/>
      <c r="K87" s="44"/>
      <c r="L87" s="45">
        <f>L85</f>
        <v>345.02</v>
      </c>
    </row>
    <row r="88" spans="1:83" ht="14.4" x14ac:dyDescent="0.25">
      <c r="A88" s="41"/>
      <c r="B88" s="41"/>
      <c r="C88" s="41" t="s">
        <v>372</v>
      </c>
      <c r="D88" s="42"/>
      <c r="E88" s="43"/>
      <c r="F88" s="43"/>
      <c r="G88" s="43"/>
      <c r="H88" s="45"/>
      <c r="I88" s="44"/>
      <c r="J88" s="45"/>
      <c r="K88" s="44"/>
      <c r="L88" s="45">
        <f>SUM(AR83:AR91)+SUM(AS83:AS91)+SUM(AT83:AT91)+SUM(AU83:AU91)+SUM(AV83:AV91)</f>
        <v>345.02</v>
      </c>
    </row>
    <row r="89" spans="1:83" ht="27.6" x14ac:dyDescent="0.25">
      <c r="A89" s="41"/>
      <c r="B89" s="41" t="s">
        <v>28</v>
      </c>
      <c r="C89" s="41" t="s">
        <v>373</v>
      </c>
      <c r="D89" s="42" t="s">
        <v>288</v>
      </c>
      <c r="E89" s="43">
        <f>Source!BZ32</f>
        <v>89</v>
      </c>
      <c r="F89" s="43"/>
      <c r="G89" s="43">
        <f>Source!AT32</f>
        <v>89</v>
      </c>
      <c r="H89" s="45"/>
      <c r="I89" s="44"/>
      <c r="J89" s="45"/>
      <c r="K89" s="44"/>
      <c r="L89" s="45">
        <f>SUM(AZ83:AZ91)</f>
        <v>307.07</v>
      </c>
    </row>
    <row r="90" spans="1:83" ht="27.6" x14ac:dyDescent="0.25">
      <c r="A90" s="49"/>
      <c r="B90" s="49" t="s">
        <v>29</v>
      </c>
      <c r="C90" s="49" t="s">
        <v>374</v>
      </c>
      <c r="D90" s="50" t="s">
        <v>288</v>
      </c>
      <c r="E90" s="51">
        <f>Source!CA32</f>
        <v>40</v>
      </c>
      <c r="F90" s="51"/>
      <c r="G90" s="51">
        <f>Source!AU32</f>
        <v>40</v>
      </c>
      <c r="H90" s="52"/>
      <c r="I90" s="53"/>
      <c r="J90" s="52"/>
      <c r="K90" s="53"/>
      <c r="L90" s="52">
        <f>SUM(BA83:BA91)</f>
        <v>138.01</v>
      </c>
    </row>
    <row r="91" spans="1:83" ht="13.8" x14ac:dyDescent="0.25">
      <c r="C91" s="88" t="s">
        <v>375</v>
      </c>
      <c r="D91" s="88"/>
      <c r="E91" s="88"/>
      <c r="F91" s="88"/>
      <c r="G91" s="88"/>
      <c r="H91" s="88"/>
      <c r="I91" s="89">
        <f>IF(E83&lt;&gt;0,K91/E83, 0)</f>
        <v>79009.999999999985</v>
      </c>
      <c r="J91" s="89"/>
      <c r="K91" s="89">
        <f>L85+L89+L90</f>
        <v>790.09999999999991</v>
      </c>
      <c r="L91" s="89"/>
      <c r="AD91">
        <f>ROUND((Source!AT32/100)*((ROUND(SUMIF(SmtRes!AQ10:'SmtRes'!AQ10,"=1",SmtRes!AD10:'SmtRes'!AD10)*Source!I32, 2)+ROUND(SUMIF(SmtRes!AQ10:'SmtRes'!AQ10,"=1",SmtRes!AC10:'SmtRes'!AC10)*Source!I32, 2))), 2)</f>
        <v>4.1500000000000004</v>
      </c>
      <c r="AE91">
        <f>ROUND((Source!AU32/100)*((ROUND(SUMIF(SmtRes!AQ10:'SmtRes'!AQ10,"=1",SmtRes!AD10:'SmtRes'!AD10)*Source!I32, 2)+ROUND(SUMIF(SmtRes!AQ10:'SmtRes'!AQ10,"=1",SmtRes!AC10:'SmtRes'!AC10)*Source!I32, 2))), 2)</f>
        <v>1.86</v>
      </c>
      <c r="AN91" s="54">
        <f>L85+L89+L90</f>
        <v>790.09999999999991</v>
      </c>
      <c r="AO91">
        <f>0</f>
        <v>0</v>
      </c>
      <c r="AQ91" t="s">
        <v>376</v>
      </c>
      <c r="AR91" s="54">
        <f>L85</f>
        <v>345.02</v>
      </c>
      <c r="AT91">
        <f>0</f>
        <v>0</v>
      </c>
      <c r="AV91" t="s">
        <v>376</v>
      </c>
      <c r="AW91">
        <f>0</f>
        <v>0</v>
      </c>
      <c r="AZ91">
        <f>Source!X32</f>
        <v>307.07</v>
      </c>
      <c r="BA91">
        <f>Source!Y32</f>
        <v>138.01</v>
      </c>
      <c r="CD91">
        <v>1</v>
      </c>
    </row>
    <row r="92" spans="1:83" ht="79.8" x14ac:dyDescent="0.25">
      <c r="A92" s="39" t="s">
        <v>44</v>
      </c>
      <c r="B92" s="41" t="s">
        <v>388</v>
      </c>
      <c r="C92" s="41" t="s">
        <v>389</v>
      </c>
      <c r="D92" s="42" t="str">
        <f>Source!H33</f>
        <v>т</v>
      </c>
      <c r="E92" s="43">
        <f>Source!K33</f>
        <v>1</v>
      </c>
      <c r="F92" s="43"/>
      <c r="G92" s="43">
        <f>Source!I33</f>
        <v>1</v>
      </c>
      <c r="H92" s="45"/>
      <c r="I92" s="44"/>
      <c r="J92" s="45"/>
      <c r="K92" s="44"/>
      <c r="L92" s="45"/>
    </row>
    <row r="93" spans="1:83" ht="14.4" x14ac:dyDescent="0.25">
      <c r="A93" s="40"/>
      <c r="B93" s="43">
        <v>1</v>
      </c>
      <c r="C93" s="40" t="s">
        <v>370</v>
      </c>
      <c r="D93" s="42" t="s">
        <v>262</v>
      </c>
      <c r="E93" s="47"/>
      <c r="F93" s="43"/>
      <c r="G93" s="47">
        <f>Source!U33</f>
        <v>44.809600000000003</v>
      </c>
      <c r="H93" s="43"/>
      <c r="I93" s="43"/>
      <c r="J93" s="43"/>
      <c r="K93" s="43"/>
      <c r="L93" s="48">
        <f>SUM(L94:L94)-SUMIF(CE94:CE94, 1, L94:L94)</f>
        <v>26795.24</v>
      </c>
    </row>
    <row r="94" spans="1:83" ht="14.4" x14ac:dyDescent="0.25">
      <c r="A94" s="41"/>
      <c r="B94" s="41" t="s">
        <v>291</v>
      </c>
      <c r="C94" s="41" t="s">
        <v>292</v>
      </c>
      <c r="D94" s="42" t="s">
        <v>262</v>
      </c>
      <c r="E94" s="43">
        <v>53.6</v>
      </c>
      <c r="F94" s="43">
        <f>ROUND(0.836,7)</f>
        <v>0.83599999999999997</v>
      </c>
      <c r="G94" s="43">
        <f>SmtRes!CX11</f>
        <v>44.809600000000003</v>
      </c>
      <c r="H94" s="45"/>
      <c r="I94" s="44"/>
      <c r="J94" s="45">
        <f>SmtRes!CZ11</f>
        <v>597.98</v>
      </c>
      <c r="K94" s="44"/>
      <c r="L94" s="45">
        <f>SmtRes!DI11</f>
        <v>26795.24</v>
      </c>
    </row>
    <row r="95" spans="1:83" ht="14.4" x14ac:dyDescent="0.25">
      <c r="A95" s="40"/>
      <c r="B95" s="43">
        <v>2</v>
      </c>
      <c r="C95" s="40" t="s">
        <v>379</v>
      </c>
      <c r="D95" s="42"/>
      <c r="E95" s="47"/>
      <c r="F95" s="43"/>
      <c r="G95" s="47"/>
      <c r="H95" s="43"/>
      <c r="I95" s="43"/>
      <c r="J95" s="43"/>
      <c r="K95" s="43"/>
      <c r="L95" s="48">
        <f>SUM(L96:L101)-SUMIF(CE96:CE101, 1, L96:L101)</f>
        <v>3158.6799999999989</v>
      </c>
    </row>
    <row r="96" spans="1:83" ht="14.4" x14ac:dyDescent="0.25">
      <c r="A96" s="40"/>
      <c r="B96" s="43"/>
      <c r="C96" s="40" t="s">
        <v>382</v>
      </c>
      <c r="D96" s="42" t="s">
        <v>262</v>
      </c>
      <c r="E96" s="47"/>
      <c r="F96" s="43"/>
      <c r="G96" s="47">
        <f>Source!V33</f>
        <v>2.6751999999999998</v>
      </c>
      <c r="H96" s="43"/>
      <c r="I96" s="43"/>
      <c r="J96" s="43"/>
      <c r="K96" s="43"/>
      <c r="L96" s="48">
        <f>SUMIF(CE97:CE101, 1, L97:L101)</f>
        <v>1874.29</v>
      </c>
      <c r="CE96">
        <v>1</v>
      </c>
    </row>
    <row r="97" spans="1:83" ht="27.6" x14ac:dyDescent="0.25">
      <c r="A97" s="41"/>
      <c r="B97" s="41" t="s">
        <v>267</v>
      </c>
      <c r="C97" s="41" t="s">
        <v>269</v>
      </c>
      <c r="D97" s="42" t="s">
        <v>270</v>
      </c>
      <c r="E97" s="43">
        <v>1.6</v>
      </c>
      <c r="F97" s="43">
        <f>ROUND(0.836,7)</f>
        <v>0.83599999999999997</v>
      </c>
      <c r="G97" s="43">
        <f>SmtRes!CX13</f>
        <v>1.3375999999999999</v>
      </c>
      <c r="H97" s="45"/>
      <c r="I97" s="44"/>
      <c r="J97" s="45">
        <f>SmtRes!CZ13</f>
        <v>1552.12</v>
      </c>
      <c r="K97" s="44"/>
      <c r="L97" s="45">
        <f>SmtRes!DG13</f>
        <v>2076.12</v>
      </c>
    </row>
    <row r="98" spans="1:83" ht="14.4" x14ac:dyDescent="0.25">
      <c r="A98" s="41"/>
      <c r="B98" s="41" t="s">
        <v>271</v>
      </c>
      <c r="C98" s="41" t="s">
        <v>380</v>
      </c>
      <c r="D98" s="42" t="s">
        <v>262</v>
      </c>
      <c r="E98" s="43">
        <f>SmtRes!DO13*SmtRes!AT13</f>
        <v>1.6</v>
      </c>
      <c r="F98" s="43">
        <f>ROUND(0.836,7)</f>
        <v>0.83599999999999997</v>
      </c>
      <c r="G98" s="43">
        <f>ROUND(E98*G92, 7)</f>
        <v>1.6</v>
      </c>
      <c r="H98" s="45"/>
      <c r="I98" s="44"/>
      <c r="J98" s="45">
        <f>ROUND(SmtRes!AG13/SmtRes!DO13, 2)</f>
        <v>803.25</v>
      </c>
      <c r="K98" s="44"/>
      <c r="L98" s="45">
        <f>SmtRes!DH13</f>
        <v>1074.43</v>
      </c>
      <c r="CE98">
        <v>1</v>
      </c>
    </row>
    <row r="99" spans="1:83" ht="27.6" x14ac:dyDescent="0.25">
      <c r="A99" s="41"/>
      <c r="B99" s="41" t="s">
        <v>272</v>
      </c>
      <c r="C99" s="41" t="s">
        <v>274</v>
      </c>
      <c r="D99" s="42" t="s">
        <v>270</v>
      </c>
      <c r="E99" s="43">
        <v>1.6</v>
      </c>
      <c r="F99" s="43">
        <f>ROUND(0.836,7)</f>
        <v>0.83599999999999997</v>
      </c>
      <c r="G99" s="43">
        <f>SmtRes!CX14</f>
        <v>1.3375999999999999</v>
      </c>
      <c r="H99" s="45">
        <f>SmtRes!CZ14</f>
        <v>477.92</v>
      </c>
      <c r="I99" s="44">
        <f>SmtRes!AJ14</f>
        <v>1.22</v>
      </c>
      <c r="J99" s="45">
        <f>ROUND(H99*I99, 2)</f>
        <v>583.05999999999995</v>
      </c>
      <c r="K99" s="44"/>
      <c r="L99" s="45">
        <f>SmtRes!DG14</f>
        <v>779.9</v>
      </c>
    </row>
    <row r="100" spans="1:83" ht="14.4" x14ac:dyDescent="0.25">
      <c r="A100" s="41"/>
      <c r="B100" s="41" t="s">
        <v>275</v>
      </c>
      <c r="C100" s="41" t="s">
        <v>381</v>
      </c>
      <c r="D100" s="42" t="s">
        <v>262</v>
      </c>
      <c r="E100" s="43">
        <f>SmtRes!DO14*SmtRes!AT14</f>
        <v>1.6</v>
      </c>
      <c r="F100" s="43">
        <f>ROUND(0.836,7)</f>
        <v>0.83599999999999997</v>
      </c>
      <c r="G100" s="43">
        <f>ROUND(E100*G92, 7)</f>
        <v>1.6</v>
      </c>
      <c r="H100" s="45"/>
      <c r="I100" s="44"/>
      <c r="J100" s="45">
        <f>ROUND(SmtRes!AG14/SmtRes!DO14, 2)</f>
        <v>597.98</v>
      </c>
      <c r="K100" s="44"/>
      <c r="L100" s="45">
        <f>SmtRes!DH14</f>
        <v>799.86</v>
      </c>
      <c r="CE100">
        <v>1</v>
      </c>
    </row>
    <row r="101" spans="1:83" ht="27.6" x14ac:dyDescent="0.25">
      <c r="A101" s="41"/>
      <c r="B101" s="41" t="s">
        <v>276</v>
      </c>
      <c r="C101" s="41" t="s">
        <v>278</v>
      </c>
      <c r="D101" s="42" t="s">
        <v>270</v>
      </c>
      <c r="E101" s="43">
        <v>13.07</v>
      </c>
      <c r="F101" s="43">
        <f>ROUND(0.836,7)</f>
        <v>0.83599999999999997</v>
      </c>
      <c r="G101" s="43">
        <f>SmtRes!CX15</f>
        <v>10.92652</v>
      </c>
      <c r="H101" s="45"/>
      <c r="I101" s="44"/>
      <c r="J101" s="45">
        <f>SmtRes!CZ15</f>
        <v>27.7</v>
      </c>
      <c r="K101" s="44"/>
      <c r="L101" s="45">
        <f>SmtRes!DG15</f>
        <v>302.66000000000003</v>
      </c>
    </row>
    <row r="102" spans="1:83" ht="14.4" hidden="1" x14ac:dyDescent="0.25">
      <c r="A102" s="40"/>
      <c r="B102" s="43">
        <v>4</v>
      </c>
      <c r="C102" s="40" t="s">
        <v>383</v>
      </c>
      <c r="D102" s="42"/>
      <c r="E102" s="47"/>
      <c r="F102" s="43"/>
      <c r="G102" s="47"/>
      <c r="H102" s="43"/>
      <c r="I102" s="43"/>
      <c r="J102" s="43"/>
      <c r="K102" s="43"/>
      <c r="L102" s="48">
        <f>SUM(L103:L108)-SUMIF(CE103:CE108, 1, L103:L108)</f>
        <v>0</v>
      </c>
    </row>
    <row r="103" spans="1:83" ht="55.2" x14ac:dyDescent="0.25">
      <c r="A103" s="41"/>
      <c r="B103" s="41" t="s">
        <v>279</v>
      </c>
      <c r="C103" s="41" t="s">
        <v>281</v>
      </c>
      <c r="D103" s="42" t="s">
        <v>282</v>
      </c>
      <c r="E103" s="43">
        <v>4.2</v>
      </c>
      <c r="F103" s="43">
        <f t="shared" ref="F103:F108" si="0">ROUND(0,7)</f>
        <v>0</v>
      </c>
      <c r="G103" s="43">
        <f>SmtRes!CX16</f>
        <v>0</v>
      </c>
      <c r="H103" s="45">
        <f>SmtRes!CZ16</f>
        <v>155.63</v>
      </c>
      <c r="I103" s="44">
        <f>SmtRes!AI16</f>
        <v>0.94</v>
      </c>
      <c r="J103" s="45">
        <f>ROUND(H103*I103, 2)</f>
        <v>146.29</v>
      </c>
      <c r="K103" s="44"/>
      <c r="L103" s="45">
        <f>SmtRes!DF16</f>
        <v>0</v>
      </c>
    </row>
    <row r="104" spans="1:83" ht="27.6" x14ac:dyDescent="0.25">
      <c r="A104" s="41"/>
      <c r="B104" s="41" t="s">
        <v>293</v>
      </c>
      <c r="C104" s="41" t="s">
        <v>295</v>
      </c>
      <c r="D104" s="42" t="s">
        <v>282</v>
      </c>
      <c r="E104" s="43">
        <v>27</v>
      </c>
      <c r="F104" s="43">
        <f t="shared" si="0"/>
        <v>0</v>
      </c>
      <c r="G104" s="43">
        <f>SmtRes!CX17</f>
        <v>0</v>
      </c>
      <c r="H104" s="45">
        <f>SmtRes!CZ17</f>
        <v>174.93</v>
      </c>
      <c r="I104" s="44">
        <f>SmtRes!AI17</f>
        <v>1.1499999999999999</v>
      </c>
      <c r="J104" s="45">
        <f>ROUND(H104*I104, 2)</f>
        <v>201.17</v>
      </c>
      <c r="K104" s="44"/>
      <c r="L104" s="45">
        <f>SmtRes!DF17</f>
        <v>0</v>
      </c>
    </row>
    <row r="105" spans="1:83" ht="14.4" x14ac:dyDescent="0.25">
      <c r="A105" s="41"/>
      <c r="B105" s="41" t="s">
        <v>296</v>
      </c>
      <c r="C105" s="41" t="s">
        <v>298</v>
      </c>
      <c r="D105" s="42" t="s">
        <v>299</v>
      </c>
      <c r="E105" s="43">
        <v>0.8</v>
      </c>
      <c r="F105" s="43">
        <f t="shared" si="0"/>
        <v>0</v>
      </c>
      <c r="G105" s="43">
        <f>SmtRes!CX18</f>
        <v>0</v>
      </c>
      <c r="H105" s="45">
        <f>SmtRes!CZ18</f>
        <v>237.77</v>
      </c>
      <c r="I105" s="44">
        <f>SmtRes!AI18</f>
        <v>1.25</v>
      </c>
      <c r="J105" s="45">
        <f>ROUND(H105*I105, 2)</f>
        <v>297.20999999999998</v>
      </c>
      <c r="K105" s="44"/>
      <c r="L105" s="45">
        <f>SmtRes!DF18</f>
        <v>0</v>
      </c>
    </row>
    <row r="106" spans="1:83" ht="27.6" x14ac:dyDescent="0.25">
      <c r="A106" s="41"/>
      <c r="B106" s="41" t="s">
        <v>300</v>
      </c>
      <c r="C106" s="41" t="s">
        <v>302</v>
      </c>
      <c r="D106" s="42" t="s">
        <v>303</v>
      </c>
      <c r="E106" s="43">
        <v>0.15</v>
      </c>
      <c r="F106" s="43">
        <f t="shared" si="0"/>
        <v>0</v>
      </c>
      <c r="G106" s="43">
        <f>SmtRes!CX19</f>
        <v>0</v>
      </c>
      <c r="H106" s="45">
        <f>SmtRes!CZ19</f>
        <v>565.20000000000005</v>
      </c>
      <c r="I106" s="44">
        <f>SmtRes!AI19</f>
        <v>2.0499999999999998</v>
      </c>
      <c r="J106" s="45">
        <f>ROUND(H106*I106, 2)</f>
        <v>1158.6600000000001</v>
      </c>
      <c r="K106" s="44"/>
      <c r="L106" s="45">
        <f>SmtRes!DF19</f>
        <v>0</v>
      </c>
    </row>
    <row r="107" spans="1:83" ht="41.4" x14ac:dyDescent="0.25">
      <c r="A107" s="41"/>
      <c r="B107" s="41" t="s">
        <v>304</v>
      </c>
      <c r="C107" s="41" t="s">
        <v>306</v>
      </c>
      <c r="D107" s="42" t="s">
        <v>47</v>
      </c>
      <c r="E107" s="43">
        <v>0.18</v>
      </c>
      <c r="F107" s="43">
        <f t="shared" si="0"/>
        <v>0</v>
      </c>
      <c r="G107" s="43">
        <f>SmtRes!CX20</f>
        <v>0</v>
      </c>
      <c r="H107" s="45"/>
      <c r="I107" s="44"/>
      <c r="J107" s="45">
        <f>SmtRes!CZ20</f>
        <v>7488.47</v>
      </c>
      <c r="K107" s="44"/>
      <c r="L107" s="45">
        <f>SmtRes!DF20</f>
        <v>0</v>
      </c>
    </row>
    <row r="108" spans="1:83" ht="27.6" x14ac:dyDescent="0.25">
      <c r="A108" s="41"/>
      <c r="B108" s="41" t="s">
        <v>307</v>
      </c>
      <c r="C108" s="49" t="s">
        <v>309</v>
      </c>
      <c r="D108" s="50" t="s">
        <v>47</v>
      </c>
      <c r="E108" s="51">
        <v>1</v>
      </c>
      <c r="F108" s="51">
        <f t="shared" si="0"/>
        <v>0</v>
      </c>
      <c r="G108" s="51">
        <f>SmtRes!CX21</f>
        <v>0</v>
      </c>
      <c r="H108" s="52">
        <f>SmtRes!CZ21</f>
        <v>105278.81</v>
      </c>
      <c r="I108" s="53">
        <f>SmtRes!AI21</f>
        <v>1.2</v>
      </c>
      <c r="J108" s="52">
        <f>ROUND(H108*I108, 2)</f>
        <v>126334.57</v>
      </c>
      <c r="K108" s="53"/>
      <c r="L108" s="52">
        <f>SmtRes!DF21</f>
        <v>0</v>
      </c>
    </row>
    <row r="109" spans="1:83" ht="14.4" x14ac:dyDescent="0.25">
      <c r="A109" s="41"/>
      <c r="B109" s="41"/>
      <c r="C109" s="55" t="s">
        <v>371</v>
      </c>
      <c r="D109" s="42"/>
      <c r="E109" s="43"/>
      <c r="F109" s="43"/>
      <c r="G109" s="43"/>
      <c r="H109" s="45"/>
      <c r="I109" s="44"/>
      <c r="J109" s="45"/>
      <c r="K109" s="44"/>
      <c r="L109" s="45">
        <f>L93+L95+L96+L102</f>
        <v>31828.210000000003</v>
      </c>
    </row>
    <row r="110" spans="1:83" ht="14.4" x14ac:dyDescent="0.25">
      <c r="A110" s="41"/>
      <c r="B110" s="41"/>
      <c r="C110" s="41" t="s">
        <v>372</v>
      </c>
      <c r="D110" s="42"/>
      <c r="E110" s="43"/>
      <c r="F110" s="43"/>
      <c r="G110" s="43"/>
      <c r="H110" s="45"/>
      <c r="I110" s="44"/>
      <c r="J110" s="45"/>
      <c r="K110" s="44"/>
      <c r="L110" s="45">
        <f>SUM(AR92:AR113)+SUM(AS92:AS113)+SUM(AT92:AT113)+SUM(AU92:AU113)+SUM(AV92:AV113)</f>
        <v>28669.530000000002</v>
      </c>
    </row>
    <row r="111" spans="1:83" ht="27.6" x14ac:dyDescent="0.25">
      <c r="A111" s="41"/>
      <c r="B111" s="41" t="s">
        <v>38</v>
      </c>
      <c r="C111" s="41" t="s">
        <v>384</v>
      </c>
      <c r="D111" s="42" t="s">
        <v>288</v>
      </c>
      <c r="E111" s="43">
        <f>Source!BZ33</f>
        <v>97</v>
      </c>
      <c r="F111" s="43"/>
      <c r="G111" s="43">
        <f>Source!AT33</f>
        <v>97</v>
      </c>
      <c r="H111" s="45"/>
      <c r="I111" s="44"/>
      <c r="J111" s="45"/>
      <c r="K111" s="44"/>
      <c r="L111" s="45">
        <f>SUM(AZ92:AZ113)</f>
        <v>27809.439999999999</v>
      </c>
    </row>
    <row r="112" spans="1:83" ht="27.6" x14ac:dyDescent="0.25">
      <c r="A112" s="49"/>
      <c r="B112" s="49" t="s">
        <v>39</v>
      </c>
      <c r="C112" s="49" t="s">
        <v>385</v>
      </c>
      <c r="D112" s="50" t="s">
        <v>288</v>
      </c>
      <c r="E112" s="51">
        <f>Source!CA33</f>
        <v>51</v>
      </c>
      <c r="F112" s="51"/>
      <c r="G112" s="51">
        <f>Source!AU33</f>
        <v>51</v>
      </c>
      <c r="H112" s="52"/>
      <c r="I112" s="53"/>
      <c r="J112" s="52"/>
      <c r="K112" s="53"/>
      <c r="L112" s="52">
        <f>SUM(BA92:BA113)</f>
        <v>14621.46</v>
      </c>
    </row>
    <row r="113" spans="1:83" ht="13.8" x14ac:dyDescent="0.25">
      <c r="C113" s="88" t="s">
        <v>375</v>
      </c>
      <c r="D113" s="88"/>
      <c r="E113" s="88"/>
      <c r="F113" s="88"/>
      <c r="G113" s="88"/>
      <c r="H113" s="88"/>
      <c r="I113" s="89">
        <f>IF(E92&lt;&gt;0,K113/E92, 0)</f>
        <v>74259.11</v>
      </c>
      <c r="J113" s="89"/>
      <c r="K113" s="89">
        <f>L93+L95+L102+L111+L112+L96</f>
        <v>74259.11</v>
      </c>
      <c r="L113" s="89"/>
      <c r="AD113">
        <f>ROUND((Source!AT33/100)*((ROUND(SUMIF(SmtRes!AQ11:'SmtRes'!AQ22,"=1",SmtRes!AD11:'SmtRes'!AD22)*Source!I33, 2)+ROUND(SUMIF(SmtRes!AQ11:'SmtRes'!AQ22,"=1",SmtRes!AC11:'SmtRes'!AC22)*Source!I33, 2))), 2)</f>
        <v>1939.23</v>
      </c>
      <c r="AE113">
        <f>ROUND((Source!AU33/100)*((ROUND(SUMIF(SmtRes!AQ11:'SmtRes'!AQ22,"=1",SmtRes!AD11:'SmtRes'!AD22)*Source!I33, 2)+ROUND(SUMIF(SmtRes!AQ11:'SmtRes'!AQ22,"=1",SmtRes!AC11:'SmtRes'!AC22)*Source!I33, 2))), 2)</f>
        <v>1019.6</v>
      </c>
      <c r="AN113" s="54">
        <f>L93+L95+L102+L111+L112+L96</f>
        <v>74259.11</v>
      </c>
      <c r="AO113" s="54">
        <f>L95</f>
        <v>3158.6799999999989</v>
      </c>
      <c r="AQ113" t="s">
        <v>376</v>
      </c>
      <c r="AR113" s="54">
        <f>L93</f>
        <v>26795.24</v>
      </c>
      <c r="AT113" s="54">
        <f>L96</f>
        <v>1874.29</v>
      </c>
      <c r="AV113" t="s">
        <v>376</v>
      </c>
      <c r="AW113" s="54">
        <f>L102</f>
        <v>0</v>
      </c>
      <c r="AZ113">
        <f>Source!X33</f>
        <v>27809.439999999999</v>
      </c>
      <c r="BA113">
        <f>Source!Y33</f>
        <v>14621.46</v>
      </c>
      <c r="CD113">
        <v>2</v>
      </c>
    </row>
    <row r="114" spans="1:83" ht="107.4" x14ac:dyDescent="0.25">
      <c r="A114" s="39" t="s">
        <v>49</v>
      </c>
      <c r="B114" s="41" t="s">
        <v>390</v>
      </c>
      <c r="C114" s="41" t="s">
        <v>391</v>
      </c>
      <c r="D114" s="42" t="str">
        <f>Source!H34</f>
        <v>100 м</v>
      </c>
      <c r="E114" s="43">
        <f>Source!K34</f>
        <v>0.01</v>
      </c>
      <c r="F114" s="43"/>
      <c r="G114" s="43">
        <f>Source!I34</f>
        <v>0.01</v>
      </c>
      <c r="H114" s="45"/>
      <c r="I114" s="44"/>
      <c r="J114" s="45"/>
      <c r="K114" s="44"/>
      <c r="L114" s="45"/>
    </row>
    <row r="115" spans="1:83" x14ac:dyDescent="0.25">
      <c r="C115" s="46" t="str">
        <f>"Объем: "&amp;Source!I34&amp;"=1/"&amp;"100"</f>
        <v>Объем: 0,01=1/100</v>
      </c>
    </row>
    <row r="116" spans="1:83" ht="14.4" x14ac:dyDescent="0.25">
      <c r="A116" s="40"/>
      <c r="B116" s="43">
        <v>1</v>
      </c>
      <c r="C116" s="40" t="s">
        <v>370</v>
      </c>
      <c r="D116" s="42" t="s">
        <v>262</v>
      </c>
      <c r="E116" s="47"/>
      <c r="F116" s="43"/>
      <c r="G116" s="47">
        <f>Source!U34</f>
        <v>0.15465999999999999</v>
      </c>
      <c r="H116" s="43"/>
      <c r="I116" s="43"/>
      <c r="J116" s="43"/>
      <c r="K116" s="43"/>
      <c r="L116" s="48">
        <f>SUM(L117:L117)-SUMIF(CE117:CE117, 1, L117:L117)</f>
        <v>90.41</v>
      </c>
    </row>
    <row r="117" spans="1:83" ht="14.4" x14ac:dyDescent="0.25">
      <c r="A117" s="41"/>
      <c r="B117" s="41" t="s">
        <v>263</v>
      </c>
      <c r="C117" s="41" t="s">
        <v>264</v>
      </c>
      <c r="D117" s="42" t="s">
        <v>262</v>
      </c>
      <c r="E117" s="43">
        <v>18.5</v>
      </c>
      <c r="F117" s="43">
        <f>ROUND(0.836,7)</f>
        <v>0.83599999999999997</v>
      </c>
      <c r="G117" s="43">
        <f>SmtRes!CX23</f>
        <v>0.15465999999999999</v>
      </c>
      <c r="H117" s="45"/>
      <c r="I117" s="44"/>
      <c r="J117" s="45">
        <f>SmtRes!CZ23</f>
        <v>584.59</v>
      </c>
      <c r="K117" s="44"/>
      <c r="L117" s="45">
        <f>SmtRes!DI23</f>
        <v>90.41</v>
      </c>
    </row>
    <row r="118" spans="1:83" ht="14.4" x14ac:dyDescent="0.25">
      <c r="A118" s="40"/>
      <c r="B118" s="43">
        <v>2</v>
      </c>
      <c r="C118" s="40" t="s">
        <v>379</v>
      </c>
      <c r="D118" s="42"/>
      <c r="E118" s="47"/>
      <c r="F118" s="43"/>
      <c r="G118" s="47"/>
      <c r="H118" s="43"/>
      <c r="I118" s="43"/>
      <c r="J118" s="43"/>
      <c r="K118" s="43"/>
      <c r="L118" s="48">
        <f>SUM(L119:L124)-SUMIF(CE119:CE124, 1, L119:L124)</f>
        <v>4.7699999999999996</v>
      </c>
    </row>
    <row r="119" spans="1:83" ht="14.4" x14ac:dyDescent="0.25">
      <c r="A119" s="40"/>
      <c r="B119" s="43"/>
      <c r="C119" s="40" t="s">
        <v>382</v>
      </c>
      <c r="D119" s="42" t="s">
        <v>262</v>
      </c>
      <c r="E119" s="47"/>
      <c r="F119" s="43"/>
      <c r="G119" s="47">
        <f>Source!V34</f>
        <v>3.8455999999999998E-3</v>
      </c>
      <c r="H119" s="43"/>
      <c r="I119" s="43"/>
      <c r="J119" s="43"/>
      <c r="K119" s="43"/>
      <c r="L119" s="48">
        <f>SUMIF(CE120:CE124, 1, L120:L124)</f>
        <v>2.69</v>
      </c>
      <c r="CE119">
        <v>1</v>
      </c>
    </row>
    <row r="120" spans="1:83" ht="27.6" x14ac:dyDescent="0.25">
      <c r="A120" s="41"/>
      <c r="B120" s="41" t="s">
        <v>267</v>
      </c>
      <c r="C120" s="41" t="s">
        <v>269</v>
      </c>
      <c r="D120" s="42" t="s">
        <v>270</v>
      </c>
      <c r="E120" s="43">
        <v>0.23</v>
      </c>
      <c r="F120" s="43">
        <f>ROUND(0.836,7)</f>
        <v>0.83599999999999997</v>
      </c>
      <c r="G120" s="43">
        <f>SmtRes!CX25</f>
        <v>1.9227999999999999E-3</v>
      </c>
      <c r="H120" s="45"/>
      <c r="I120" s="44"/>
      <c r="J120" s="45">
        <f>SmtRes!CZ25</f>
        <v>1552.12</v>
      </c>
      <c r="K120" s="44"/>
      <c r="L120" s="45">
        <f>SmtRes!DG25</f>
        <v>2.98</v>
      </c>
    </row>
    <row r="121" spans="1:83" ht="14.4" x14ac:dyDescent="0.25">
      <c r="A121" s="41"/>
      <c r="B121" s="41" t="s">
        <v>271</v>
      </c>
      <c r="C121" s="41" t="s">
        <v>380</v>
      </c>
      <c r="D121" s="42" t="s">
        <v>262</v>
      </c>
      <c r="E121" s="43">
        <f>SmtRes!DO25*SmtRes!AT25</f>
        <v>0.23</v>
      </c>
      <c r="F121" s="43">
        <f>ROUND(0.836,7)</f>
        <v>0.83599999999999997</v>
      </c>
      <c r="G121" s="43">
        <f>ROUND(E121*G114, 7)</f>
        <v>2.3E-3</v>
      </c>
      <c r="H121" s="45"/>
      <c r="I121" s="44"/>
      <c r="J121" s="45">
        <f>ROUND(SmtRes!AG25/SmtRes!DO25, 2)</f>
        <v>803.25</v>
      </c>
      <c r="K121" s="44"/>
      <c r="L121" s="45">
        <f>SmtRes!DH25</f>
        <v>1.54</v>
      </c>
      <c r="CE121">
        <v>1</v>
      </c>
    </row>
    <row r="122" spans="1:83" ht="27.6" x14ac:dyDescent="0.25">
      <c r="A122" s="41"/>
      <c r="B122" s="41" t="s">
        <v>272</v>
      </c>
      <c r="C122" s="41" t="s">
        <v>274</v>
      </c>
      <c r="D122" s="42" t="s">
        <v>270</v>
      </c>
      <c r="E122" s="43">
        <v>0.23</v>
      </c>
      <c r="F122" s="43">
        <f>ROUND(0.836,7)</f>
        <v>0.83599999999999997</v>
      </c>
      <c r="G122" s="43">
        <f>SmtRes!CX26</f>
        <v>1.9227999999999999E-3</v>
      </c>
      <c r="H122" s="45">
        <f>SmtRes!CZ26</f>
        <v>477.92</v>
      </c>
      <c r="I122" s="44">
        <f>SmtRes!AJ26</f>
        <v>1.22</v>
      </c>
      <c r="J122" s="45">
        <f>ROUND(H122*I122, 2)</f>
        <v>583.05999999999995</v>
      </c>
      <c r="K122" s="44"/>
      <c r="L122" s="45">
        <f>SmtRes!DG26</f>
        <v>1.1200000000000001</v>
      </c>
    </row>
    <row r="123" spans="1:83" ht="14.4" x14ac:dyDescent="0.25">
      <c r="A123" s="41"/>
      <c r="B123" s="41" t="s">
        <v>275</v>
      </c>
      <c r="C123" s="41" t="s">
        <v>381</v>
      </c>
      <c r="D123" s="42" t="s">
        <v>262</v>
      </c>
      <c r="E123" s="43">
        <f>SmtRes!DO26*SmtRes!AT26</f>
        <v>0.23</v>
      </c>
      <c r="F123" s="43">
        <f>ROUND(0.836,7)</f>
        <v>0.83599999999999997</v>
      </c>
      <c r="G123" s="43">
        <f>ROUND(E123*G114, 7)</f>
        <v>2.3E-3</v>
      </c>
      <c r="H123" s="45"/>
      <c r="I123" s="44"/>
      <c r="J123" s="45">
        <f>ROUND(SmtRes!AG26/SmtRes!DO26, 2)</f>
        <v>597.98</v>
      </c>
      <c r="K123" s="44"/>
      <c r="L123" s="45">
        <f>SmtRes!DH26</f>
        <v>1.1499999999999999</v>
      </c>
      <c r="CE123">
        <v>1</v>
      </c>
    </row>
    <row r="124" spans="1:83" ht="27.6" x14ac:dyDescent="0.25">
      <c r="A124" s="41"/>
      <c r="B124" s="41" t="s">
        <v>276</v>
      </c>
      <c r="C124" s="41" t="s">
        <v>278</v>
      </c>
      <c r="D124" s="42" t="s">
        <v>270</v>
      </c>
      <c r="E124" s="43">
        <v>2.9</v>
      </c>
      <c r="F124" s="43">
        <f>ROUND(0.836,7)</f>
        <v>0.83599999999999997</v>
      </c>
      <c r="G124" s="43">
        <f>SmtRes!CX27</f>
        <v>2.4244000000000002E-2</v>
      </c>
      <c r="H124" s="45"/>
      <c r="I124" s="44"/>
      <c r="J124" s="45">
        <f>SmtRes!CZ27</f>
        <v>27.7</v>
      </c>
      <c r="K124" s="44"/>
      <c r="L124" s="45">
        <f>SmtRes!DG27</f>
        <v>0.67</v>
      </c>
    </row>
    <row r="125" spans="1:83" ht="14.4" hidden="1" x14ac:dyDescent="0.25">
      <c r="A125" s="40"/>
      <c r="B125" s="43">
        <v>4</v>
      </c>
      <c r="C125" s="40" t="s">
        <v>383</v>
      </c>
      <c r="D125" s="42"/>
      <c r="E125" s="47"/>
      <c r="F125" s="43"/>
      <c r="G125" s="47"/>
      <c r="H125" s="43"/>
      <c r="I125" s="43"/>
      <c r="J125" s="43"/>
      <c r="K125" s="43"/>
      <c r="L125" s="48">
        <f>SUM(L126:L128)-SUMIF(CE126:CE128, 1, L126:L128)</f>
        <v>0</v>
      </c>
    </row>
    <row r="126" spans="1:83" ht="55.2" x14ac:dyDescent="0.25">
      <c r="A126" s="41"/>
      <c r="B126" s="41" t="s">
        <v>279</v>
      </c>
      <c r="C126" s="41" t="s">
        <v>281</v>
      </c>
      <c r="D126" s="42" t="s">
        <v>282</v>
      </c>
      <c r="E126" s="43">
        <v>1.3</v>
      </c>
      <c r="F126" s="43">
        <f>ROUND(0,7)</f>
        <v>0</v>
      </c>
      <c r="G126" s="43">
        <f>SmtRes!CX28</f>
        <v>0</v>
      </c>
      <c r="H126" s="45">
        <f>SmtRes!CZ28</f>
        <v>155.63</v>
      </c>
      <c r="I126" s="44">
        <f>SmtRes!AI28</f>
        <v>0.94</v>
      </c>
      <c r="J126" s="45">
        <f>ROUND(H126*I126, 2)</f>
        <v>146.29</v>
      </c>
      <c r="K126" s="44"/>
      <c r="L126" s="45">
        <f>SmtRes!DF28</f>
        <v>0</v>
      </c>
    </row>
    <row r="127" spans="1:83" ht="41.4" x14ac:dyDescent="0.25">
      <c r="A127" s="41"/>
      <c r="B127" s="41" t="s">
        <v>310</v>
      </c>
      <c r="C127" s="41" t="s">
        <v>312</v>
      </c>
      <c r="D127" s="42" t="s">
        <v>47</v>
      </c>
      <c r="E127" s="43">
        <v>4.0000000000000001E-3</v>
      </c>
      <c r="F127" s="43">
        <f>ROUND(0,7)</f>
        <v>0</v>
      </c>
      <c r="G127" s="43">
        <f>SmtRes!CX29</f>
        <v>0</v>
      </c>
      <c r="H127" s="45">
        <f>SmtRes!CZ29</f>
        <v>71131.5</v>
      </c>
      <c r="I127" s="44">
        <f>SmtRes!AI29</f>
        <v>0.83</v>
      </c>
      <c r="J127" s="45">
        <f>ROUND(H127*I127, 2)</f>
        <v>59039.15</v>
      </c>
      <c r="K127" s="44"/>
      <c r="L127" s="45">
        <f>SmtRes!DF29</f>
        <v>0</v>
      </c>
    </row>
    <row r="128" spans="1:83" ht="55.2" x14ac:dyDescent="0.25">
      <c r="A128" s="41"/>
      <c r="B128" s="41" t="s">
        <v>283</v>
      </c>
      <c r="C128" s="49" t="s">
        <v>285</v>
      </c>
      <c r="D128" s="50" t="s">
        <v>282</v>
      </c>
      <c r="E128" s="51">
        <v>2.2999999999999998</v>
      </c>
      <c r="F128" s="51">
        <f>ROUND(0,7)</f>
        <v>0</v>
      </c>
      <c r="G128" s="51">
        <f>SmtRes!CX30</f>
        <v>0</v>
      </c>
      <c r="H128" s="52">
        <f>SmtRes!CZ30</f>
        <v>911.56</v>
      </c>
      <c r="I128" s="53">
        <f>SmtRes!AI30</f>
        <v>1.23</v>
      </c>
      <c r="J128" s="52">
        <f>ROUND(H128*I128, 2)</f>
        <v>1121.22</v>
      </c>
      <c r="K128" s="53"/>
      <c r="L128" s="52">
        <f>SmtRes!DF30</f>
        <v>0</v>
      </c>
    </row>
    <row r="129" spans="1:83" ht="14.4" x14ac:dyDescent="0.25">
      <c r="A129" s="41"/>
      <c r="B129" s="41"/>
      <c r="C129" s="55" t="s">
        <v>371</v>
      </c>
      <c r="D129" s="42"/>
      <c r="E129" s="43"/>
      <c r="F129" s="43"/>
      <c r="G129" s="43"/>
      <c r="H129" s="45"/>
      <c r="I129" s="44"/>
      <c r="J129" s="45"/>
      <c r="K129" s="44"/>
      <c r="L129" s="45">
        <f>L116+L118+L119+L125</f>
        <v>97.86999999999999</v>
      </c>
    </row>
    <row r="130" spans="1:83" ht="14.4" x14ac:dyDescent="0.25">
      <c r="A130" s="41"/>
      <c r="B130" s="41"/>
      <c r="C130" s="41" t="s">
        <v>372</v>
      </c>
      <c r="D130" s="42"/>
      <c r="E130" s="43"/>
      <c r="F130" s="43"/>
      <c r="G130" s="43"/>
      <c r="H130" s="45"/>
      <c r="I130" s="44"/>
      <c r="J130" s="45"/>
      <c r="K130" s="44"/>
      <c r="L130" s="45">
        <f>SUM(AR114:AR133)+SUM(AS114:AS133)+SUM(AT114:AT133)+SUM(AU114:AU133)+SUM(AV114:AV133)</f>
        <v>93.1</v>
      </c>
    </row>
    <row r="131" spans="1:83" ht="27.6" x14ac:dyDescent="0.25">
      <c r="A131" s="41"/>
      <c r="B131" s="41" t="s">
        <v>38</v>
      </c>
      <c r="C131" s="41" t="s">
        <v>384</v>
      </c>
      <c r="D131" s="42" t="s">
        <v>288</v>
      </c>
      <c r="E131" s="43">
        <f>Source!BZ34</f>
        <v>97</v>
      </c>
      <c r="F131" s="43"/>
      <c r="G131" s="43">
        <f>Source!AT34</f>
        <v>97</v>
      </c>
      <c r="H131" s="45"/>
      <c r="I131" s="44"/>
      <c r="J131" s="45"/>
      <c r="K131" s="44"/>
      <c r="L131" s="45">
        <f>SUM(AZ114:AZ133)</f>
        <v>90.31</v>
      </c>
    </row>
    <row r="132" spans="1:83" ht="27.6" x14ac:dyDescent="0.25">
      <c r="A132" s="49"/>
      <c r="B132" s="49" t="s">
        <v>39</v>
      </c>
      <c r="C132" s="49" t="s">
        <v>385</v>
      </c>
      <c r="D132" s="50" t="s">
        <v>288</v>
      </c>
      <c r="E132" s="51">
        <f>Source!CA34</f>
        <v>51</v>
      </c>
      <c r="F132" s="51"/>
      <c r="G132" s="51">
        <f>Source!AU34</f>
        <v>51</v>
      </c>
      <c r="H132" s="52"/>
      <c r="I132" s="53"/>
      <c r="J132" s="52"/>
      <c r="K132" s="53"/>
      <c r="L132" s="52">
        <f>SUM(BA114:BA133)</f>
        <v>47.48</v>
      </c>
    </row>
    <row r="133" spans="1:83" ht="13.8" x14ac:dyDescent="0.25">
      <c r="C133" s="88" t="s">
        <v>375</v>
      </c>
      <c r="D133" s="88"/>
      <c r="E133" s="88"/>
      <c r="F133" s="88"/>
      <c r="G133" s="88"/>
      <c r="H133" s="88"/>
      <c r="I133" s="89">
        <f>IF(E114&lt;&gt;0,K133/E114, 0)</f>
        <v>23566</v>
      </c>
      <c r="J133" s="89"/>
      <c r="K133" s="89">
        <f>L116+L118+L125+L131+L132+L119</f>
        <v>235.66</v>
      </c>
      <c r="L133" s="89"/>
      <c r="AD133">
        <f>ROUND((Source!AT34/100)*((ROUND(SUMIF(SmtRes!AQ23:'SmtRes'!AQ31,"=1",SmtRes!AD23:'SmtRes'!AD31)*Source!I34, 2)+ROUND(SUMIF(SmtRes!AQ23:'SmtRes'!AQ31,"=1",SmtRes!AC23:'SmtRes'!AC31)*Source!I34, 2))), 2)</f>
        <v>19.260000000000002</v>
      </c>
      <c r="AE133">
        <f>ROUND((Source!AU34/100)*((ROUND(SUMIF(SmtRes!AQ23:'SmtRes'!AQ31,"=1",SmtRes!AD23:'SmtRes'!AD31)*Source!I34, 2)+ROUND(SUMIF(SmtRes!AQ23:'SmtRes'!AQ31,"=1",SmtRes!AC23:'SmtRes'!AC31)*Source!I34, 2))), 2)</f>
        <v>10.130000000000001</v>
      </c>
      <c r="AN133" s="54">
        <f>L116+L118+L125+L131+L132+L119</f>
        <v>235.66</v>
      </c>
      <c r="AO133" s="54">
        <f>L118</f>
        <v>4.7699999999999996</v>
      </c>
      <c r="AQ133" t="s">
        <v>376</v>
      </c>
      <c r="AR133" s="54">
        <f>L116</f>
        <v>90.41</v>
      </c>
      <c r="AT133" s="54">
        <f>L119</f>
        <v>2.69</v>
      </c>
      <c r="AV133" t="s">
        <v>376</v>
      </c>
      <c r="AW133" s="54">
        <f>L125</f>
        <v>0</v>
      </c>
      <c r="AZ133">
        <f>Source!X34</f>
        <v>90.31</v>
      </c>
      <c r="BA133">
        <f>Source!Y34</f>
        <v>47.48</v>
      </c>
      <c r="CD133">
        <v>2</v>
      </c>
    </row>
    <row r="134" spans="1:83" ht="107.4" x14ac:dyDescent="0.25">
      <c r="A134" s="39" t="s">
        <v>53</v>
      </c>
      <c r="B134" s="41" t="s">
        <v>392</v>
      </c>
      <c r="C134" s="41" t="s">
        <v>393</v>
      </c>
      <c r="D134" s="42" t="str">
        <f>Source!H35</f>
        <v>100 м</v>
      </c>
      <c r="E134" s="43">
        <f>Source!K35</f>
        <v>0.01</v>
      </c>
      <c r="F134" s="43"/>
      <c r="G134" s="43">
        <f>Source!I35</f>
        <v>0.01</v>
      </c>
      <c r="H134" s="45"/>
      <c r="I134" s="44"/>
      <c r="J134" s="45"/>
      <c r="K134" s="44"/>
      <c r="L134" s="45"/>
    </row>
    <row r="135" spans="1:83" x14ac:dyDescent="0.25">
      <c r="C135" s="46" t="str">
        <f>"Объем: "&amp;Source!I35&amp;"=1/"&amp;"100"</f>
        <v>Объем: 0,01=1/100</v>
      </c>
    </row>
    <row r="136" spans="1:83" ht="14.4" x14ac:dyDescent="0.25">
      <c r="A136" s="40"/>
      <c r="B136" s="43">
        <v>1</v>
      </c>
      <c r="C136" s="40" t="s">
        <v>370</v>
      </c>
      <c r="D136" s="42" t="s">
        <v>262</v>
      </c>
      <c r="E136" s="47"/>
      <c r="F136" s="43"/>
      <c r="G136" s="47">
        <f>Source!U35</f>
        <v>0.13794000000000001</v>
      </c>
      <c r="H136" s="43"/>
      <c r="I136" s="43"/>
      <c r="J136" s="43"/>
      <c r="K136" s="43"/>
      <c r="L136" s="48">
        <f>SUM(L137:L137)-SUMIF(CE137:CE137, 1, L137:L137)</f>
        <v>80.64</v>
      </c>
    </row>
    <row r="137" spans="1:83" ht="14.4" x14ac:dyDescent="0.25">
      <c r="A137" s="41"/>
      <c r="B137" s="41" t="s">
        <v>263</v>
      </c>
      <c r="C137" s="41" t="s">
        <v>264</v>
      </c>
      <c r="D137" s="42" t="s">
        <v>262</v>
      </c>
      <c r="E137" s="43">
        <v>16.5</v>
      </c>
      <c r="F137" s="43">
        <f>ROUND(0.836,7)</f>
        <v>0.83599999999999997</v>
      </c>
      <c r="G137" s="43">
        <f>SmtRes!CX32</f>
        <v>0.13794000000000001</v>
      </c>
      <c r="H137" s="45"/>
      <c r="I137" s="44"/>
      <c r="J137" s="45">
        <f>SmtRes!CZ32</f>
        <v>584.59</v>
      </c>
      <c r="K137" s="44"/>
      <c r="L137" s="45">
        <f>SmtRes!DI32</f>
        <v>80.64</v>
      </c>
    </row>
    <row r="138" spans="1:83" ht="14.4" x14ac:dyDescent="0.25">
      <c r="A138" s="40"/>
      <c r="B138" s="43">
        <v>2</v>
      </c>
      <c r="C138" s="40" t="s">
        <v>379</v>
      </c>
      <c r="D138" s="42"/>
      <c r="E138" s="47"/>
      <c r="F138" s="43"/>
      <c r="G138" s="47"/>
      <c r="H138" s="43"/>
      <c r="I138" s="43"/>
      <c r="J138" s="43"/>
      <c r="K138" s="43"/>
      <c r="L138" s="48">
        <f>SUM(L139:L144)-SUMIF(CE139:CE144, 1, L139:L144)</f>
        <v>2.95</v>
      </c>
    </row>
    <row r="139" spans="1:83" ht="14.4" x14ac:dyDescent="0.25">
      <c r="A139" s="40"/>
      <c r="B139" s="43"/>
      <c r="C139" s="40" t="s">
        <v>382</v>
      </c>
      <c r="D139" s="42" t="s">
        <v>262</v>
      </c>
      <c r="E139" s="47"/>
      <c r="F139" s="43"/>
      <c r="G139" s="47">
        <f>Source!V35</f>
        <v>2.1735999999999999E-3</v>
      </c>
      <c r="H139" s="43"/>
      <c r="I139" s="43"/>
      <c r="J139" s="43"/>
      <c r="K139" s="43"/>
      <c r="L139" s="48">
        <f>SUMIF(CE140:CE144, 1, L140:L144)</f>
        <v>1.52</v>
      </c>
      <c r="CE139">
        <v>1</v>
      </c>
    </row>
    <row r="140" spans="1:83" ht="27.6" x14ac:dyDescent="0.25">
      <c r="A140" s="41"/>
      <c r="B140" s="41" t="s">
        <v>267</v>
      </c>
      <c r="C140" s="41" t="s">
        <v>269</v>
      </c>
      <c r="D140" s="42" t="s">
        <v>270</v>
      </c>
      <c r="E140" s="43">
        <v>0.13</v>
      </c>
      <c r="F140" s="43">
        <f>ROUND(0.836,7)</f>
        <v>0.83599999999999997</v>
      </c>
      <c r="G140" s="43">
        <f>SmtRes!CX34</f>
        <v>1.0868E-3</v>
      </c>
      <c r="H140" s="45"/>
      <c r="I140" s="44"/>
      <c r="J140" s="45">
        <f>SmtRes!CZ34</f>
        <v>1552.12</v>
      </c>
      <c r="K140" s="44"/>
      <c r="L140" s="45">
        <f>SmtRes!DG34</f>
        <v>1.69</v>
      </c>
    </row>
    <row r="141" spans="1:83" ht="14.4" x14ac:dyDescent="0.25">
      <c r="A141" s="41"/>
      <c r="B141" s="41" t="s">
        <v>271</v>
      </c>
      <c r="C141" s="41" t="s">
        <v>380</v>
      </c>
      <c r="D141" s="42" t="s">
        <v>262</v>
      </c>
      <c r="E141" s="43">
        <f>SmtRes!DO34*SmtRes!AT34</f>
        <v>0.13</v>
      </c>
      <c r="F141" s="43">
        <f>ROUND(0.836,7)</f>
        <v>0.83599999999999997</v>
      </c>
      <c r="G141" s="43">
        <f>ROUND(E141*G134, 7)</f>
        <v>1.2999999999999999E-3</v>
      </c>
      <c r="H141" s="45"/>
      <c r="I141" s="44"/>
      <c r="J141" s="45">
        <f>ROUND(SmtRes!AG34/SmtRes!DO34, 2)</f>
        <v>803.25</v>
      </c>
      <c r="K141" s="44"/>
      <c r="L141" s="45">
        <f>SmtRes!DH34</f>
        <v>0.87</v>
      </c>
      <c r="CE141">
        <v>1</v>
      </c>
    </row>
    <row r="142" spans="1:83" ht="27.6" x14ac:dyDescent="0.25">
      <c r="A142" s="41"/>
      <c r="B142" s="41" t="s">
        <v>272</v>
      </c>
      <c r="C142" s="41" t="s">
        <v>274</v>
      </c>
      <c r="D142" s="42" t="s">
        <v>270</v>
      </c>
      <c r="E142" s="43">
        <v>0.13</v>
      </c>
      <c r="F142" s="43">
        <f>ROUND(0.836,7)</f>
        <v>0.83599999999999997</v>
      </c>
      <c r="G142" s="43">
        <f>SmtRes!CX35</f>
        <v>1.0868E-3</v>
      </c>
      <c r="H142" s="45">
        <f>SmtRes!CZ35</f>
        <v>477.92</v>
      </c>
      <c r="I142" s="44">
        <f>SmtRes!AJ35</f>
        <v>1.22</v>
      </c>
      <c r="J142" s="45">
        <f>ROUND(H142*I142, 2)</f>
        <v>583.05999999999995</v>
      </c>
      <c r="K142" s="44"/>
      <c r="L142" s="45">
        <f>SmtRes!DG35</f>
        <v>0.63</v>
      </c>
    </row>
    <row r="143" spans="1:83" ht="14.4" x14ac:dyDescent="0.25">
      <c r="A143" s="41"/>
      <c r="B143" s="41" t="s">
        <v>275</v>
      </c>
      <c r="C143" s="41" t="s">
        <v>381</v>
      </c>
      <c r="D143" s="42" t="s">
        <v>262</v>
      </c>
      <c r="E143" s="43">
        <f>SmtRes!DO35*SmtRes!AT35</f>
        <v>0.13</v>
      </c>
      <c r="F143" s="43">
        <f>ROUND(0.836,7)</f>
        <v>0.83599999999999997</v>
      </c>
      <c r="G143" s="43">
        <f>ROUND(E143*G134, 7)</f>
        <v>1.2999999999999999E-3</v>
      </c>
      <c r="H143" s="45"/>
      <c r="I143" s="44"/>
      <c r="J143" s="45">
        <f>ROUND(SmtRes!AG35/SmtRes!DO35, 2)</f>
        <v>597.98</v>
      </c>
      <c r="K143" s="44"/>
      <c r="L143" s="45">
        <f>SmtRes!DH35</f>
        <v>0.65</v>
      </c>
      <c r="CE143">
        <v>1</v>
      </c>
    </row>
    <row r="144" spans="1:83" ht="27.6" x14ac:dyDescent="0.25">
      <c r="A144" s="41"/>
      <c r="B144" s="41" t="s">
        <v>276</v>
      </c>
      <c r="C144" s="41" t="s">
        <v>278</v>
      </c>
      <c r="D144" s="42" t="s">
        <v>270</v>
      </c>
      <c r="E144" s="43">
        <v>2.7</v>
      </c>
      <c r="F144" s="43">
        <f>ROUND(0.836,7)</f>
        <v>0.83599999999999997</v>
      </c>
      <c r="G144" s="43">
        <f>SmtRes!CX36</f>
        <v>2.2571999999999998E-2</v>
      </c>
      <c r="H144" s="45"/>
      <c r="I144" s="44"/>
      <c r="J144" s="45">
        <f>SmtRes!CZ36</f>
        <v>27.7</v>
      </c>
      <c r="K144" s="44"/>
      <c r="L144" s="45">
        <f>SmtRes!DG36</f>
        <v>0.63</v>
      </c>
    </row>
    <row r="145" spans="1:83" ht="14.4" hidden="1" x14ac:dyDescent="0.25">
      <c r="A145" s="40"/>
      <c r="B145" s="43">
        <v>4</v>
      </c>
      <c r="C145" s="40" t="s">
        <v>383</v>
      </c>
      <c r="D145" s="42"/>
      <c r="E145" s="47"/>
      <c r="F145" s="43"/>
      <c r="G145" s="47"/>
      <c r="H145" s="43"/>
      <c r="I145" s="43"/>
      <c r="J145" s="43"/>
      <c r="K145" s="43"/>
      <c r="L145" s="48">
        <f>SUM(L146:L147)-SUMIF(CE146:CE147, 1, L146:L147)</f>
        <v>0</v>
      </c>
    </row>
    <row r="146" spans="1:83" ht="55.2" x14ac:dyDescent="0.25">
      <c r="A146" s="41"/>
      <c r="B146" s="41" t="s">
        <v>279</v>
      </c>
      <c r="C146" s="41" t="s">
        <v>281</v>
      </c>
      <c r="D146" s="42" t="s">
        <v>282</v>
      </c>
      <c r="E146" s="43">
        <v>0.6</v>
      </c>
      <c r="F146" s="43">
        <f>ROUND(0,7)</f>
        <v>0</v>
      </c>
      <c r="G146" s="43">
        <f>SmtRes!CX37</f>
        <v>0</v>
      </c>
      <c r="H146" s="45">
        <f>SmtRes!CZ37</f>
        <v>155.63</v>
      </c>
      <c r="I146" s="44">
        <f>SmtRes!AI37</f>
        <v>0.94</v>
      </c>
      <c r="J146" s="45">
        <f>ROUND(H146*I146, 2)</f>
        <v>146.29</v>
      </c>
      <c r="K146" s="44"/>
      <c r="L146" s="45">
        <f>SmtRes!DF37</f>
        <v>0</v>
      </c>
    </row>
    <row r="147" spans="1:83" ht="55.2" x14ac:dyDescent="0.25">
      <c r="A147" s="41"/>
      <c r="B147" s="41" t="s">
        <v>283</v>
      </c>
      <c r="C147" s="49" t="s">
        <v>285</v>
      </c>
      <c r="D147" s="50" t="s">
        <v>282</v>
      </c>
      <c r="E147" s="51">
        <v>2</v>
      </c>
      <c r="F147" s="51">
        <f>ROUND(0,7)</f>
        <v>0</v>
      </c>
      <c r="G147" s="51">
        <f>SmtRes!CX38</f>
        <v>0</v>
      </c>
      <c r="H147" s="52">
        <f>SmtRes!CZ38</f>
        <v>911.56</v>
      </c>
      <c r="I147" s="53">
        <f>SmtRes!AI38</f>
        <v>1.23</v>
      </c>
      <c r="J147" s="52">
        <f>ROUND(H147*I147, 2)</f>
        <v>1121.22</v>
      </c>
      <c r="K147" s="53"/>
      <c r="L147" s="52">
        <f>SmtRes!DF38</f>
        <v>0</v>
      </c>
    </row>
    <row r="148" spans="1:83" ht="14.4" x14ac:dyDescent="0.25">
      <c r="A148" s="41"/>
      <c r="B148" s="41"/>
      <c r="C148" s="55" t="s">
        <v>371</v>
      </c>
      <c r="D148" s="42"/>
      <c r="E148" s="43"/>
      <c r="F148" s="43"/>
      <c r="G148" s="43"/>
      <c r="H148" s="45"/>
      <c r="I148" s="44"/>
      <c r="J148" s="45"/>
      <c r="K148" s="44"/>
      <c r="L148" s="45">
        <f>L136+L138+L139+L145</f>
        <v>85.11</v>
      </c>
    </row>
    <row r="149" spans="1:83" ht="14.4" x14ac:dyDescent="0.25">
      <c r="A149" s="41"/>
      <c r="B149" s="41"/>
      <c r="C149" s="41" t="s">
        <v>372</v>
      </c>
      <c r="D149" s="42"/>
      <c r="E149" s="43"/>
      <c r="F149" s="43"/>
      <c r="G149" s="43"/>
      <c r="H149" s="45"/>
      <c r="I149" s="44"/>
      <c r="J149" s="45"/>
      <c r="K149" s="44"/>
      <c r="L149" s="45">
        <f>SUM(AR134:AR152)+SUM(AS134:AS152)+SUM(AT134:AT152)+SUM(AU134:AU152)+SUM(AV134:AV152)</f>
        <v>82.16</v>
      </c>
    </row>
    <row r="150" spans="1:83" ht="27.6" x14ac:dyDescent="0.25">
      <c r="A150" s="41"/>
      <c r="B150" s="41" t="s">
        <v>38</v>
      </c>
      <c r="C150" s="41" t="s">
        <v>384</v>
      </c>
      <c r="D150" s="42" t="s">
        <v>288</v>
      </c>
      <c r="E150" s="43">
        <f>Source!BZ35</f>
        <v>97</v>
      </c>
      <c r="F150" s="43"/>
      <c r="G150" s="43">
        <f>Source!AT35</f>
        <v>97</v>
      </c>
      <c r="H150" s="45"/>
      <c r="I150" s="44"/>
      <c r="J150" s="45"/>
      <c r="K150" s="44"/>
      <c r="L150" s="45">
        <f>SUM(AZ134:AZ152)</f>
        <v>79.7</v>
      </c>
    </row>
    <row r="151" spans="1:83" ht="27.6" x14ac:dyDescent="0.25">
      <c r="A151" s="49"/>
      <c r="B151" s="49" t="s">
        <v>39</v>
      </c>
      <c r="C151" s="49" t="s">
        <v>385</v>
      </c>
      <c r="D151" s="50" t="s">
        <v>288</v>
      </c>
      <c r="E151" s="51">
        <f>Source!CA35</f>
        <v>51</v>
      </c>
      <c r="F151" s="51"/>
      <c r="G151" s="51">
        <f>Source!AU35</f>
        <v>51</v>
      </c>
      <c r="H151" s="52"/>
      <c r="I151" s="53"/>
      <c r="J151" s="52"/>
      <c r="K151" s="53"/>
      <c r="L151" s="52">
        <f>SUM(BA134:BA152)</f>
        <v>41.9</v>
      </c>
    </row>
    <row r="152" spans="1:83" ht="13.8" x14ac:dyDescent="0.25">
      <c r="C152" s="88" t="s">
        <v>375</v>
      </c>
      <c r="D152" s="88"/>
      <c r="E152" s="88"/>
      <c r="F152" s="88"/>
      <c r="G152" s="88"/>
      <c r="H152" s="88"/>
      <c r="I152" s="89">
        <f>IF(E134&lt;&gt;0,K152/E134, 0)</f>
        <v>20671.000000000004</v>
      </c>
      <c r="J152" s="89"/>
      <c r="K152" s="89">
        <f>L136+L138+L145+L150+L151+L139</f>
        <v>206.71000000000004</v>
      </c>
      <c r="L152" s="89"/>
      <c r="AD152">
        <f>ROUND((Source!AT35/100)*((ROUND(SUMIF(SmtRes!AQ32:'SmtRes'!AQ39,"=1",SmtRes!AD32:'SmtRes'!AD39)*Source!I35, 2)+ROUND(SUMIF(SmtRes!AQ32:'SmtRes'!AQ39,"=1",SmtRes!AC32:'SmtRes'!AC39)*Source!I35, 2))), 2)</f>
        <v>19.260000000000002</v>
      </c>
      <c r="AE152">
        <f>ROUND((Source!AU35/100)*((ROUND(SUMIF(SmtRes!AQ32:'SmtRes'!AQ39,"=1",SmtRes!AD32:'SmtRes'!AD39)*Source!I35, 2)+ROUND(SUMIF(SmtRes!AQ32:'SmtRes'!AQ39,"=1",SmtRes!AC32:'SmtRes'!AC39)*Source!I35, 2))), 2)</f>
        <v>10.130000000000001</v>
      </c>
      <c r="AN152" s="54">
        <f>L136+L138+L145+L150+L151+L139</f>
        <v>206.71000000000004</v>
      </c>
      <c r="AO152" s="54">
        <f>L138</f>
        <v>2.95</v>
      </c>
      <c r="AQ152" t="s">
        <v>376</v>
      </c>
      <c r="AR152" s="54">
        <f>L136</f>
        <v>80.64</v>
      </c>
      <c r="AT152" s="54">
        <f>L139</f>
        <v>1.52</v>
      </c>
      <c r="AV152" t="s">
        <v>376</v>
      </c>
      <c r="AW152" s="54">
        <f>L145</f>
        <v>0</v>
      </c>
      <c r="AZ152">
        <f>Source!X35</f>
        <v>79.7</v>
      </c>
      <c r="BA152">
        <f>Source!Y35</f>
        <v>41.9</v>
      </c>
      <c r="CD152">
        <v>2</v>
      </c>
    </row>
    <row r="153" spans="1:83" ht="121.2" x14ac:dyDescent="0.25">
      <c r="A153" s="39" t="s">
        <v>57</v>
      </c>
      <c r="B153" s="41" t="s">
        <v>394</v>
      </c>
      <c r="C153" s="41" t="s">
        <v>395</v>
      </c>
      <c r="D153" s="42" t="str">
        <f>Source!H36</f>
        <v>100 м</v>
      </c>
      <c r="E153" s="43">
        <f>Source!K36</f>
        <v>0.01</v>
      </c>
      <c r="F153" s="43"/>
      <c r="G153" s="43">
        <f>Source!I36</f>
        <v>0.01</v>
      </c>
      <c r="H153" s="45"/>
      <c r="I153" s="44"/>
      <c r="J153" s="45"/>
      <c r="K153" s="44"/>
      <c r="L153" s="45"/>
    </row>
    <row r="154" spans="1:83" x14ac:dyDescent="0.25">
      <c r="C154" s="46" t="str">
        <f>"Объем: "&amp;Source!I36&amp;"=1/"&amp;"100"</f>
        <v>Объем: 0,01=1/100</v>
      </c>
    </row>
    <row r="155" spans="1:83" ht="14.4" x14ac:dyDescent="0.25">
      <c r="A155" s="40"/>
      <c r="B155" s="43">
        <v>1</v>
      </c>
      <c r="C155" s="40" t="s">
        <v>370</v>
      </c>
      <c r="D155" s="42" t="s">
        <v>262</v>
      </c>
      <c r="E155" s="47"/>
      <c r="F155" s="43"/>
      <c r="G155" s="47">
        <f>Source!U36</f>
        <v>0.26885759999999997</v>
      </c>
      <c r="H155" s="43"/>
      <c r="I155" s="43"/>
      <c r="J155" s="43"/>
      <c r="K155" s="43"/>
      <c r="L155" s="48">
        <f>SUM(L156:L156)-SUMIF(CE156:CE156, 1, L156:L156)</f>
        <v>157.16999999999999</v>
      </c>
    </row>
    <row r="156" spans="1:83" ht="14.4" x14ac:dyDescent="0.25">
      <c r="A156" s="41"/>
      <c r="B156" s="41" t="s">
        <v>263</v>
      </c>
      <c r="C156" s="41" t="s">
        <v>264</v>
      </c>
      <c r="D156" s="42" t="s">
        <v>262</v>
      </c>
      <c r="E156" s="43">
        <v>32.159999999999997</v>
      </c>
      <c r="F156" s="43">
        <f>ROUND(0.836,7)</f>
        <v>0.83599999999999997</v>
      </c>
      <c r="G156" s="43">
        <f>SmtRes!CX40</f>
        <v>0.26885759999999997</v>
      </c>
      <c r="H156" s="45"/>
      <c r="I156" s="44"/>
      <c r="J156" s="45">
        <f>SmtRes!CZ40</f>
        <v>584.59</v>
      </c>
      <c r="K156" s="44"/>
      <c r="L156" s="45">
        <f>SmtRes!DI40</f>
        <v>157.16999999999999</v>
      </c>
    </row>
    <row r="157" spans="1:83" ht="14.4" x14ac:dyDescent="0.25">
      <c r="A157" s="40"/>
      <c r="B157" s="43">
        <v>2</v>
      </c>
      <c r="C157" s="40" t="s">
        <v>379</v>
      </c>
      <c r="D157" s="42"/>
      <c r="E157" s="47"/>
      <c r="F157" s="43"/>
      <c r="G157" s="47"/>
      <c r="H157" s="43"/>
      <c r="I157" s="43"/>
      <c r="J157" s="43"/>
      <c r="K157" s="43"/>
      <c r="L157" s="48">
        <f>SUM(L158:L162)-SUMIF(CE158:CE162, 1, L158:L162)</f>
        <v>0.5399999999999997</v>
      </c>
    </row>
    <row r="158" spans="1:83" ht="14.4" x14ac:dyDescent="0.25">
      <c r="A158" s="40"/>
      <c r="B158" s="43"/>
      <c r="C158" s="40" t="s">
        <v>382</v>
      </c>
      <c r="D158" s="42" t="s">
        <v>262</v>
      </c>
      <c r="E158" s="47"/>
      <c r="F158" s="43"/>
      <c r="G158" s="47">
        <f>Source!V36</f>
        <v>5.0160000000000005E-4</v>
      </c>
      <c r="H158" s="43"/>
      <c r="I158" s="43"/>
      <c r="J158" s="43"/>
      <c r="K158" s="43"/>
      <c r="L158" s="48">
        <f>SUMIF(CE159:CE162, 1, L159:L162)</f>
        <v>0.35</v>
      </c>
      <c r="CE158">
        <v>1</v>
      </c>
    </row>
    <row r="159" spans="1:83" ht="27.6" x14ac:dyDescent="0.25">
      <c r="A159" s="41"/>
      <c r="B159" s="41" t="s">
        <v>267</v>
      </c>
      <c r="C159" s="41" t="s">
        <v>269</v>
      </c>
      <c r="D159" s="42" t="s">
        <v>270</v>
      </c>
      <c r="E159" s="43">
        <v>0.03</v>
      </c>
      <c r="F159" s="43">
        <f>ROUND(0.836,7)</f>
        <v>0.83599999999999997</v>
      </c>
      <c r="G159" s="43">
        <f>SmtRes!CX42</f>
        <v>2.5080000000000002E-4</v>
      </c>
      <c r="H159" s="45"/>
      <c r="I159" s="44"/>
      <c r="J159" s="45">
        <f>SmtRes!CZ42</f>
        <v>1552.12</v>
      </c>
      <c r="K159" s="44"/>
      <c r="L159" s="45">
        <f>SmtRes!DG42</f>
        <v>0.39</v>
      </c>
    </row>
    <row r="160" spans="1:83" ht="14.4" x14ac:dyDescent="0.25">
      <c r="A160" s="41"/>
      <c r="B160" s="41" t="s">
        <v>271</v>
      </c>
      <c r="C160" s="41" t="s">
        <v>380</v>
      </c>
      <c r="D160" s="42" t="s">
        <v>262</v>
      </c>
      <c r="E160" s="43">
        <f>SmtRes!DO42*SmtRes!AT42</f>
        <v>0.03</v>
      </c>
      <c r="F160" s="43">
        <f>ROUND(0.836,7)</f>
        <v>0.83599999999999997</v>
      </c>
      <c r="G160" s="43">
        <f>ROUND(E160*G153, 7)</f>
        <v>2.9999999999999997E-4</v>
      </c>
      <c r="H160" s="45"/>
      <c r="I160" s="44"/>
      <c r="J160" s="45">
        <f>ROUND(SmtRes!AG42/SmtRes!DO42, 2)</f>
        <v>803.25</v>
      </c>
      <c r="K160" s="44"/>
      <c r="L160" s="45">
        <f>SmtRes!DH42</f>
        <v>0.2</v>
      </c>
      <c r="CE160">
        <v>1</v>
      </c>
    </row>
    <row r="161" spans="1:83" ht="27.6" x14ac:dyDescent="0.25">
      <c r="A161" s="41"/>
      <c r="B161" s="41" t="s">
        <v>272</v>
      </c>
      <c r="C161" s="41" t="s">
        <v>274</v>
      </c>
      <c r="D161" s="42" t="s">
        <v>270</v>
      </c>
      <c r="E161" s="43">
        <v>0.03</v>
      </c>
      <c r="F161" s="43">
        <f>ROUND(0.836,7)</f>
        <v>0.83599999999999997</v>
      </c>
      <c r="G161" s="43">
        <f>SmtRes!CX43</f>
        <v>2.5080000000000002E-4</v>
      </c>
      <c r="H161" s="45">
        <f>SmtRes!CZ43</f>
        <v>477.92</v>
      </c>
      <c r="I161" s="44">
        <f>SmtRes!AJ43</f>
        <v>1.22</v>
      </c>
      <c r="J161" s="45">
        <f>ROUND(H161*I161, 2)</f>
        <v>583.05999999999995</v>
      </c>
      <c r="K161" s="44"/>
      <c r="L161" s="45">
        <f>SmtRes!DG43</f>
        <v>0.15</v>
      </c>
    </row>
    <row r="162" spans="1:83" ht="14.4" x14ac:dyDescent="0.25">
      <c r="A162" s="41"/>
      <c r="B162" s="41" t="s">
        <v>275</v>
      </c>
      <c r="C162" s="41" t="s">
        <v>381</v>
      </c>
      <c r="D162" s="42" t="s">
        <v>262</v>
      </c>
      <c r="E162" s="43">
        <f>SmtRes!DO43*SmtRes!AT43</f>
        <v>0.03</v>
      </c>
      <c r="F162" s="43">
        <f>ROUND(0.836,7)</f>
        <v>0.83599999999999997</v>
      </c>
      <c r="G162" s="43">
        <f>ROUND(E162*G153, 7)</f>
        <v>2.9999999999999997E-4</v>
      </c>
      <c r="H162" s="45"/>
      <c r="I162" s="44"/>
      <c r="J162" s="45">
        <f>ROUND(SmtRes!AG43/SmtRes!DO43, 2)</f>
        <v>597.98</v>
      </c>
      <c r="K162" s="44"/>
      <c r="L162" s="45">
        <f>SmtRes!DH43</f>
        <v>0.15</v>
      </c>
      <c r="CE162">
        <v>1</v>
      </c>
    </row>
    <row r="163" spans="1:83" ht="14.4" hidden="1" x14ac:dyDescent="0.25">
      <c r="A163" s="40"/>
      <c r="B163" s="43">
        <v>4</v>
      </c>
      <c r="C163" s="40" t="s">
        <v>383</v>
      </c>
      <c r="D163" s="42"/>
      <c r="E163" s="47"/>
      <c r="F163" s="43"/>
      <c r="G163" s="47"/>
      <c r="H163" s="43"/>
      <c r="I163" s="43"/>
      <c r="J163" s="43"/>
      <c r="K163" s="43"/>
      <c r="L163" s="48">
        <f>SUM(L164:L166)-SUMIF(CE164:CE166, 1, L164:L166)</f>
        <v>0</v>
      </c>
    </row>
    <row r="164" spans="1:83" ht="14.4" x14ac:dyDescent="0.25">
      <c r="A164" s="41"/>
      <c r="B164" s="41" t="s">
        <v>313</v>
      </c>
      <c r="C164" s="41" t="s">
        <v>315</v>
      </c>
      <c r="D164" s="42" t="s">
        <v>316</v>
      </c>
      <c r="E164" s="43">
        <v>6.6559999999999997</v>
      </c>
      <c r="F164" s="43">
        <f>ROUND(0,7)</f>
        <v>0</v>
      </c>
      <c r="G164" s="43">
        <f>SmtRes!CX44</f>
        <v>0</v>
      </c>
      <c r="H164" s="45"/>
      <c r="I164" s="44"/>
      <c r="J164" s="45">
        <f>SmtRes!CZ44</f>
        <v>5.78</v>
      </c>
      <c r="K164" s="44"/>
      <c r="L164" s="45">
        <f>SmtRes!DF44</f>
        <v>0</v>
      </c>
    </row>
    <row r="165" spans="1:83" ht="14.4" x14ac:dyDescent="0.25">
      <c r="A165" s="41"/>
      <c r="B165" s="41" t="s">
        <v>317</v>
      </c>
      <c r="C165" s="41" t="s">
        <v>319</v>
      </c>
      <c r="D165" s="42" t="s">
        <v>299</v>
      </c>
      <c r="E165" s="43">
        <v>2.04</v>
      </c>
      <c r="F165" s="43">
        <f>ROUND(0,7)</f>
        <v>0</v>
      </c>
      <c r="G165" s="43">
        <f>SmtRes!CX45</f>
        <v>0</v>
      </c>
      <c r="H165" s="45">
        <f>SmtRes!CZ45</f>
        <v>41.71</v>
      </c>
      <c r="I165" s="44">
        <f>SmtRes!AI45</f>
        <v>1.25</v>
      </c>
      <c r="J165" s="45">
        <f>ROUND(H165*I165, 2)</f>
        <v>52.14</v>
      </c>
      <c r="K165" s="44"/>
      <c r="L165" s="45">
        <f>SmtRes!DF45</f>
        <v>0</v>
      </c>
    </row>
    <row r="166" spans="1:83" ht="69" x14ac:dyDescent="0.25">
      <c r="A166" s="41"/>
      <c r="B166" s="41" t="s">
        <v>320</v>
      </c>
      <c r="C166" s="49" t="s">
        <v>322</v>
      </c>
      <c r="D166" s="50" t="s">
        <v>299</v>
      </c>
      <c r="E166" s="51">
        <v>2.04</v>
      </c>
      <c r="F166" s="51">
        <f>ROUND(0,7)</f>
        <v>0</v>
      </c>
      <c r="G166" s="51">
        <f>SmtRes!CX46</f>
        <v>0</v>
      </c>
      <c r="H166" s="52">
        <f>SmtRes!CZ46</f>
        <v>18.54</v>
      </c>
      <c r="I166" s="53">
        <f>SmtRes!AI46</f>
        <v>1.25</v>
      </c>
      <c r="J166" s="52">
        <f>ROUND(H166*I166, 2)</f>
        <v>23.18</v>
      </c>
      <c r="K166" s="53"/>
      <c r="L166" s="52">
        <f>SmtRes!DF46</f>
        <v>0</v>
      </c>
    </row>
    <row r="167" spans="1:83" ht="14.4" x14ac:dyDescent="0.25">
      <c r="A167" s="41"/>
      <c r="B167" s="41"/>
      <c r="C167" s="55" t="s">
        <v>371</v>
      </c>
      <c r="D167" s="42"/>
      <c r="E167" s="43"/>
      <c r="F167" s="43"/>
      <c r="G167" s="43"/>
      <c r="H167" s="45"/>
      <c r="I167" s="44"/>
      <c r="J167" s="45"/>
      <c r="K167" s="44"/>
      <c r="L167" s="45">
        <f>L155+L157+L158+L163</f>
        <v>158.05999999999997</v>
      </c>
    </row>
    <row r="168" spans="1:83" ht="14.4" x14ac:dyDescent="0.25">
      <c r="A168" s="41"/>
      <c r="B168" s="41"/>
      <c r="C168" s="41" t="s">
        <v>372</v>
      </c>
      <c r="D168" s="42"/>
      <c r="E168" s="43"/>
      <c r="F168" s="43"/>
      <c r="G168" s="43"/>
      <c r="H168" s="45"/>
      <c r="I168" s="44"/>
      <c r="J168" s="45"/>
      <c r="K168" s="44"/>
      <c r="L168" s="45">
        <f>SUM(AR153:AR171)+SUM(AS153:AS171)+SUM(AT153:AT171)+SUM(AU153:AU171)+SUM(AV153:AV171)</f>
        <v>157.51999999999998</v>
      </c>
    </row>
    <row r="169" spans="1:83" ht="27.6" x14ac:dyDescent="0.25">
      <c r="A169" s="41"/>
      <c r="B169" s="41" t="s">
        <v>38</v>
      </c>
      <c r="C169" s="41" t="s">
        <v>384</v>
      </c>
      <c r="D169" s="42" t="s">
        <v>288</v>
      </c>
      <c r="E169" s="43">
        <f>Source!BZ36</f>
        <v>97</v>
      </c>
      <c r="F169" s="43"/>
      <c r="G169" s="43">
        <f>Source!AT36</f>
        <v>97</v>
      </c>
      <c r="H169" s="45"/>
      <c r="I169" s="44"/>
      <c r="J169" s="45"/>
      <c r="K169" s="44"/>
      <c r="L169" s="45">
        <f>SUM(AZ153:AZ171)</f>
        <v>152.79</v>
      </c>
    </row>
    <row r="170" spans="1:83" ht="27.6" x14ac:dyDescent="0.25">
      <c r="A170" s="49"/>
      <c r="B170" s="49" t="s">
        <v>39</v>
      </c>
      <c r="C170" s="49" t="s">
        <v>385</v>
      </c>
      <c r="D170" s="50" t="s">
        <v>288</v>
      </c>
      <c r="E170" s="51">
        <f>Source!CA36</f>
        <v>51</v>
      </c>
      <c r="F170" s="51"/>
      <c r="G170" s="51">
        <f>Source!AU36</f>
        <v>51</v>
      </c>
      <c r="H170" s="52"/>
      <c r="I170" s="53"/>
      <c r="J170" s="52"/>
      <c r="K170" s="53"/>
      <c r="L170" s="52">
        <f>SUM(BA153:BA171)</f>
        <v>80.34</v>
      </c>
    </row>
    <row r="171" spans="1:83" ht="13.8" x14ac:dyDescent="0.25">
      <c r="C171" s="88" t="s">
        <v>375</v>
      </c>
      <c r="D171" s="88"/>
      <c r="E171" s="88"/>
      <c r="F171" s="88"/>
      <c r="G171" s="88"/>
      <c r="H171" s="88"/>
      <c r="I171" s="89">
        <f>IF(E153&lt;&gt;0,K171/E153, 0)</f>
        <v>39119.000000000007</v>
      </c>
      <c r="J171" s="89"/>
      <c r="K171" s="89">
        <f>L155+L157+L163+L169+L170+L158</f>
        <v>391.19000000000005</v>
      </c>
      <c r="L171" s="89"/>
      <c r="AD171">
        <f>ROUND((Source!AT36/100)*((ROUND(SUMIF(SmtRes!AQ40:'SmtRes'!AQ47,"=1",SmtRes!AD40:'SmtRes'!AD47)*Source!I36, 2)+ROUND(SUMIF(SmtRes!AQ40:'SmtRes'!AQ47,"=1",SmtRes!AC40:'SmtRes'!AC47)*Source!I36, 2))), 2)</f>
        <v>19.260000000000002</v>
      </c>
      <c r="AE171">
        <f>ROUND((Source!AU36/100)*((ROUND(SUMIF(SmtRes!AQ40:'SmtRes'!AQ47,"=1",SmtRes!AD40:'SmtRes'!AD47)*Source!I36, 2)+ROUND(SUMIF(SmtRes!AQ40:'SmtRes'!AQ47,"=1",SmtRes!AC40:'SmtRes'!AC47)*Source!I36, 2))), 2)</f>
        <v>10.130000000000001</v>
      </c>
      <c r="AN171" s="54">
        <f>L155+L157+L163+L169+L170+L158</f>
        <v>391.19000000000005</v>
      </c>
      <c r="AO171" s="54">
        <f>L157</f>
        <v>0.5399999999999997</v>
      </c>
      <c r="AQ171" t="s">
        <v>376</v>
      </c>
      <c r="AR171" s="54">
        <f>L155</f>
        <v>157.16999999999999</v>
      </c>
      <c r="AT171" s="54">
        <f>L158</f>
        <v>0.35</v>
      </c>
      <c r="AV171" t="s">
        <v>376</v>
      </c>
      <c r="AW171" s="54">
        <f>L163</f>
        <v>0</v>
      </c>
      <c r="AZ171">
        <f>Source!X36</f>
        <v>152.79</v>
      </c>
      <c r="BA171">
        <f>Source!Y36</f>
        <v>80.34</v>
      </c>
      <c r="CD171">
        <v>2</v>
      </c>
    </row>
    <row r="172" spans="1:83" ht="27.6" x14ac:dyDescent="0.25">
      <c r="C172" s="38" t="str">
        <f>Source!G37</f>
        <v>Послеремонтные обследование заземляющего контура</v>
      </c>
    </row>
    <row r="173" spans="1:83" ht="43.2" x14ac:dyDescent="0.25">
      <c r="A173" s="56" t="s">
        <v>62</v>
      </c>
      <c r="B173" s="49" t="str">
        <f>Source!F38</f>
        <v>Калькуляция №1</v>
      </c>
      <c r="C173" s="49" t="str">
        <f>Source!G38</f>
        <v>Измерение сопротивления локального контура заземления</v>
      </c>
      <c r="D173" s="50" t="str">
        <f>Source!H38</f>
        <v>1 измерение</v>
      </c>
      <c r="E173" s="51">
        <f>Source!K38</f>
        <v>1</v>
      </c>
      <c r="F173" s="51"/>
      <c r="G173" s="51">
        <f>Source!I38</f>
        <v>1</v>
      </c>
      <c r="H173" s="52">
        <f>Source!AL38</f>
        <v>1019.63</v>
      </c>
      <c r="I173" s="53"/>
      <c r="J173" s="52"/>
      <c r="K173" s="53"/>
      <c r="L173" s="52">
        <f>Source!P38</f>
        <v>1019.63</v>
      </c>
    </row>
    <row r="174" spans="1:83" ht="13.8" x14ac:dyDescent="0.25">
      <c r="C174" s="88" t="s">
        <v>375</v>
      </c>
      <c r="D174" s="88"/>
      <c r="E174" s="88"/>
      <c r="F174" s="88"/>
      <c r="G174" s="88"/>
      <c r="H174" s="88"/>
      <c r="I174" s="89">
        <f>IF(E173&lt;&gt;0,K174/E173, 0)</f>
        <v>1019.63</v>
      </c>
      <c r="J174" s="89"/>
      <c r="K174" s="89">
        <f>L173</f>
        <v>1019.63</v>
      </c>
      <c r="L174" s="89"/>
      <c r="AD174">
        <f>ROUND((Source!AT38/100)*((ROUND(ROUND(Source!AO38,2)*Source!I38, 2)+ROUND(ROUND(Source!AN38,2)*Source!I38, 2))), 2)</f>
        <v>0</v>
      </c>
      <c r="AE174">
        <f>ROUND((Source!AU38/100)*((ROUND(ROUND(Source!AO38,2)*Source!I38, 2)+ROUND(ROUND(Source!AN38,2)*Source!I38, 2))), 2)</f>
        <v>0</v>
      </c>
      <c r="AN174" s="54">
        <f>L173</f>
        <v>1019.63</v>
      </c>
      <c r="AO174">
        <f>0</f>
        <v>0</v>
      </c>
      <c r="AQ174" t="s">
        <v>376</v>
      </c>
      <c r="AR174">
        <f>0</f>
        <v>0</v>
      </c>
      <c r="AT174">
        <f>0</f>
        <v>0</v>
      </c>
      <c r="AV174" t="s">
        <v>376</v>
      </c>
      <c r="AW174" s="54">
        <f>L173</f>
        <v>1019.63</v>
      </c>
      <c r="AZ174">
        <f>Source!X38</f>
        <v>0</v>
      </c>
      <c r="BA174">
        <f>Source!Y38</f>
        <v>0</v>
      </c>
      <c r="CD174">
        <v>1</v>
      </c>
    </row>
    <row r="175" spans="1:83" ht="55.2" x14ac:dyDescent="0.25">
      <c r="A175" s="56" t="s">
        <v>70</v>
      </c>
      <c r="B175" s="49" t="str">
        <f>Source!F39</f>
        <v>Калькуляция №2</v>
      </c>
      <c r="C175" s="49" t="str">
        <f>Source!G39</f>
        <v>Определение удельного сопротивления грунта при напряжении подстанций до 110 кВ включительно при капитальном ремонте</v>
      </c>
      <c r="D175" s="50" t="str">
        <f>Source!H39</f>
        <v>1 измерение</v>
      </c>
      <c r="E175" s="51">
        <f>Source!K39</f>
        <v>1</v>
      </c>
      <c r="F175" s="51"/>
      <c r="G175" s="51">
        <f>Source!I39</f>
        <v>1</v>
      </c>
      <c r="H175" s="52">
        <f>Source!AL39</f>
        <v>1970.86</v>
      </c>
      <c r="I175" s="53"/>
      <c r="J175" s="52"/>
      <c r="K175" s="53"/>
      <c r="L175" s="52">
        <f>Source!P39</f>
        <v>1970.86</v>
      </c>
    </row>
    <row r="176" spans="1:83" ht="13.8" x14ac:dyDescent="0.25">
      <c r="C176" s="88" t="s">
        <v>375</v>
      </c>
      <c r="D176" s="88"/>
      <c r="E176" s="88"/>
      <c r="F176" s="88"/>
      <c r="G176" s="88"/>
      <c r="H176" s="88"/>
      <c r="I176" s="89">
        <f>IF(E175&lt;&gt;0,K176/E175, 0)</f>
        <v>1970.86</v>
      </c>
      <c r="J176" s="89"/>
      <c r="K176" s="89">
        <f>L175</f>
        <v>1970.86</v>
      </c>
      <c r="L176" s="89"/>
      <c r="AD176">
        <f>ROUND((Source!AT39/100)*((ROUND(ROUND(Source!AO39,2)*Source!I39, 2)+ROUND(ROUND(Source!AN39,2)*Source!I39, 2))), 2)</f>
        <v>0</v>
      </c>
      <c r="AE176">
        <f>ROUND((Source!AU39/100)*((ROUND(ROUND(Source!AO39,2)*Source!I39, 2)+ROUND(ROUND(Source!AN39,2)*Source!I39, 2))), 2)</f>
        <v>0</v>
      </c>
      <c r="AN176" s="54">
        <f>L175</f>
        <v>1970.86</v>
      </c>
      <c r="AO176">
        <f>0</f>
        <v>0</v>
      </c>
      <c r="AQ176" t="s">
        <v>376</v>
      </c>
      <c r="AR176">
        <f>0</f>
        <v>0</v>
      </c>
      <c r="AT176">
        <f>0</f>
        <v>0</v>
      </c>
      <c r="AV176" t="s">
        <v>376</v>
      </c>
      <c r="AW176" s="54">
        <f>L175</f>
        <v>1970.86</v>
      </c>
      <c r="AZ176">
        <f>Source!X39</f>
        <v>0</v>
      </c>
      <c r="BA176">
        <f>Source!Y39</f>
        <v>0</v>
      </c>
      <c r="CD176">
        <v>1</v>
      </c>
    </row>
    <row r="177" spans="1:82" ht="82.8" x14ac:dyDescent="0.25">
      <c r="A177" s="56" t="s">
        <v>73</v>
      </c>
      <c r="B177" s="49" t="str">
        <f>Source!F40</f>
        <v>Калькуляция №3</v>
      </c>
      <c r="C177" s="49" t="str">
        <f>Source!G40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D177" s="50" t="str">
        <f>Source!H40</f>
        <v>1 ТОЧКА</v>
      </c>
      <c r="E177" s="51">
        <f>Source!K40</f>
        <v>1</v>
      </c>
      <c r="F177" s="51"/>
      <c r="G177" s="51">
        <f>Source!I40</f>
        <v>1</v>
      </c>
      <c r="H177" s="52">
        <f>Source!AL40</f>
        <v>118.25</v>
      </c>
      <c r="I177" s="53"/>
      <c r="J177" s="52"/>
      <c r="K177" s="53"/>
      <c r="L177" s="52">
        <f>Source!P40</f>
        <v>118.25</v>
      </c>
    </row>
    <row r="178" spans="1:82" ht="13.8" x14ac:dyDescent="0.25">
      <c r="C178" s="88" t="s">
        <v>375</v>
      </c>
      <c r="D178" s="88"/>
      <c r="E178" s="88"/>
      <c r="F178" s="88"/>
      <c r="G178" s="88"/>
      <c r="H178" s="88"/>
      <c r="I178" s="89">
        <f>IF(E177&lt;&gt;0,K178/E177, 0)</f>
        <v>118.25</v>
      </c>
      <c r="J178" s="89"/>
      <c r="K178" s="89">
        <f>L177</f>
        <v>118.25</v>
      </c>
      <c r="L178" s="89"/>
      <c r="AD178">
        <f>ROUND((Source!AT40/100)*((ROUND(ROUND(Source!AO40,2)*Source!I40, 2)+ROUND(ROUND(Source!AN40,2)*Source!I40, 2))), 2)</f>
        <v>0</v>
      </c>
      <c r="AE178">
        <f>ROUND((Source!AU40/100)*((ROUND(ROUND(Source!AO40,2)*Source!I40, 2)+ROUND(ROUND(Source!AN40,2)*Source!I40, 2))), 2)</f>
        <v>0</v>
      </c>
      <c r="AN178" s="54">
        <f>L177</f>
        <v>118.25</v>
      </c>
      <c r="AO178">
        <f>0</f>
        <v>0</v>
      </c>
      <c r="AQ178" t="s">
        <v>376</v>
      </c>
      <c r="AR178">
        <f>0</f>
        <v>0</v>
      </c>
      <c r="AT178">
        <f>0</f>
        <v>0</v>
      </c>
      <c r="AV178" t="s">
        <v>376</v>
      </c>
      <c r="AW178" s="54">
        <f>L177</f>
        <v>118.25</v>
      </c>
      <c r="AZ178">
        <f>Source!X40</f>
        <v>0</v>
      </c>
      <c r="BA178">
        <f>Source!Y40</f>
        <v>0</v>
      </c>
      <c r="CD178">
        <v>1</v>
      </c>
    </row>
    <row r="179" spans="1:82" ht="96.6" x14ac:dyDescent="0.25">
      <c r="A179" s="56" t="s">
        <v>77</v>
      </c>
      <c r="B179" s="49" t="str">
        <f>Source!F41</f>
        <v>Калькуляция №4</v>
      </c>
      <c r="C179" s="49" t="str">
        <f>Source!G41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D179" s="50" t="str">
        <f>Source!H41</f>
        <v>1 ТОЧКА</v>
      </c>
      <c r="E179" s="51">
        <f>Source!K41</f>
        <v>1</v>
      </c>
      <c r="F179" s="51"/>
      <c r="G179" s="51">
        <f>Source!I41</f>
        <v>1</v>
      </c>
      <c r="H179" s="52">
        <f>Source!AL41</f>
        <v>106.44</v>
      </c>
      <c r="I179" s="53"/>
      <c r="J179" s="52"/>
      <c r="K179" s="53"/>
      <c r="L179" s="52">
        <f>Source!P41</f>
        <v>106.44</v>
      </c>
    </row>
    <row r="180" spans="1:82" ht="13.8" x14ac:dyDescent="0.25">
      <c r="C180" s="88" t="s">
        <v>375</v>
      </c>
      <c r="D180" s="88"/>
      <c r="E180" s="88"/>
      <c r="F180" s="88"/>
      <c r="G180" s="88"/>
      <c r="H180" s="88"/>
      <c r="I180" s="89">
        <f>IF(E179&lt;&gt;0,K180/E179, 0)</f>
        <v>106.44</v>
      </c>
      <c r="J180" s="89"/>
      <c r="K180" s="89">
        <f>L179</f>
        <v>106.44</v>
      </c>
      <c r="L180" s="89"/>
      <c r="AD180">
        <f>ROUND((Source!AT41/100)*((ROUND(ROUND(Source!AO41,2)*Source!I41, 2)+ROUND(ROUND(Source!AN41,2)*Source!I41, 2))), 2)</f>
        <v>0</v>
      </c>
      <c r="AE180">
        <f>ROUND((Source!AU41/100)*((ROUND(ROUND(Source!AO41,2)*Source!I41, 2)+ROUND(ROUND(Source!AN41,2)*Source!I41, 2))), 2)</f>
        <v>0</v>
      </c>
      <c r="AN180" s="54">
        <f>L179</f>
        <v>106.44</v>
      </c>
      <c r="AO180">
        <f>0</f>
        <v>0</v>
      </c>
      <c r="AQ180" t="s">
        <v>376</v>
      </c>
      <c r="AR180">
        <f>0</f>
        <v>0</v>
      </c>
      <c r="AT180">
        <f>0</f>
        <v>0</v>
      </c>
      <c r="AV180" t="s">
        <v>376</v>
      </c>
      <c r="AW180" s="54">
        <f>L179</f>
        <v>106.44</v>
      </c>
      <c r="AZ180">
        <f>Source!X41</f>
        <v>0</v>
      </c>
      <c r="BA180">
        <f>Source!Y41</f>
        <v>0</v>
      </c>
      <c r="CD180">
        <v>1</v>
      </c>
    </row>
    <row r="181" spans="1:82" ht="55.2" x14ac:dyDescent="0.25">
      <c r="A181" s="56" t="s">
        <v>80</v>
      </c>
      <c r="B181" s="49" t="str">
        <f>Source!F42</f>
        <v>Калькуляция №5</v>
      </c>
      <c r="C181" s="49" t="str">
        <f>Source!G42</f>
        <v>Измерение напряжения прикосновения на ОРУ заземляющего устройства до 220 кВ включительно при капитальном ремонте</v>
      </c>
      <c r="D181" s="50" t="str">
        <f>Source!H42</f>
        <v>1 измерение</v>
      </c>
      <c r="E181" s="51">
        <f>Source!K42</f>
        <v>1</v>
      </c>
      <c r="F181" s="51"/>
      <c r="G181" s="51">
        <f>Source!I42</f>
        <v>1</v>
      </c>
      <c r="H181" s="52">
        <f>Source!AL42</f>
        <v>985.43</v>
      </c>
      <c r="I181" s="53"/>
      <c r="J181" s="52"/>
      <c r="K181" s="53"/>
      <c r="L181" s="52">
        <f>Source!P42</f>
        <v>985.43</v>
      </c>
    </row>
    <row r="182" spans="1:82" ht="13.8" x14ac:dyDescent="0.25">
      <c r="C182" s="88" t="s">
        <v>375</v>
      </c>
      <c r="D182" s="88"/>
      <c r="E182" s="88"/>
      <c r="F182" s="88"/>
      <c r="G182" s="88"/>
      <c r="H182" s="88"/>
      <c r="I182" s="89">
        <f>IF(E181&lt;&gt;0,K182/E181, 0)</f>
        <v>985.43</v>
      </c>
      <c r="J182" s="89"/>
      <c r="K182" s="89">
        <f>L181</f>
        <v>985.43</v>
      </c>
      <c r="L182" s="89"/>
      <c r="AD182">
        <f>ROUND((Source!AT42/100)*((ROUND(ROUND(Source!AO42,2)*Source!I42, 2)+ROUND(ROUND(Source!AN42,2)*Source!I42, 2))), 2)</f>
        <v>0</v>
      </c>
      <c r="AE182">
        <f>ROUND((Source!AU42/100)*((ROUND(ROUND(Source!AO42,2)*Source!I42, 2)+ROUND(ROUND(Source!AN42,2)*Source!I42, 2))), 2)</f>
        <v>0</v>
      </c>
      <c r="AN182" s="54">
        <f>L181</f>
        <v>985.43</v>
      </c>
      <c r="AO182">
        <f>0</f>
        <v>0</v>
      </c>
      <c r="AQ182" t="s">
        <v>376</v>
      </c>
      <c r="AR182">
        <f>0</f>
        <v>0</v>
      </c>
      <c r="AT182">
        <f>0</f>
        <v>0</v>
      </c>
      <c r="AV182" t="s">
        <v>376</v>
      </c>
      <c r="AW182" s="54">
        <f>L181</f>
        <v>985.43</v>
      </c>
      <c r="AZ182">
        <f>Source!X42</f>
        <v>0</v>
      </c>
      <c r="BA182">
        <f>Source!Y42</f>
        <v>0</v>
      </c>
      <c r="CD182">
        <v>1</v>
      </c>
    </row>
    <row r="183" spans="1:82" ht="69" x14ac:dyDescent="0.25">
      <c r="A183" s="56" t="s">
        <v>83</v>
      </c>
      <c r="B183" s="49" t="str">
        <f>Source!F43</f>
        <v>Калькуляция №6</v>
      </c>
      <c r="C183" s="49" t="str">
        <f>Source!G43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D183" s="50" t="str">
        <f>Source!H43</f>
        <v>1 измерение</v>
      </c>
      <c r="E183" s="51">
        <f>Source!K43</f>
        <v>1</v>
      </c>
      <c r="F183" s="51"/>
      <c r="G183" s="51">
        <f>Source!I43</f>
        <v>1</v>
      </c>
      <c r="H183" s="52">
        <f>Source!AL43</f>
        <v>886.89</v>
      </c>
      <c r="I183" s="53"/>
      <c r="J183" s="52"/>
      <c r="K183" s="53"/>
      <c r="L183" s="52">
        <f>Source!P43</f>
        <v>886.89</v>
      </c>
    </row>
    <row r="184" spans="1:82" ht="13.8" x14ac:dyDescent="0.25">
      <c r="C184" s="88" t="s">
        <v>375</v>
      </c>
      <c r="D184" s="88"/>
      <c r="E184" s="88"/>
      <c r="F184" s="88"/>
      <c r="G184" s="88"/>
      <c r="H184" s="88"/>
      <c r="I184" s="89">
        <f>IF(E183&lt;&gt;0,K184/E183, 0)</f>
        <v>886.89</v>
      </c>
      <c r="J184" s="89"/>
      <c r="K184" s="89">
        <f>L183</f>
        <v>886.89</v>
      </c>
      <c r="L184" s="89"/>
      <c r="AD184">
        <f>ROUND((Source!AT43/100)*((ROUND(ROUND(Source!AO43,2)*Source!I43, 2)+ROUND(ROUND(Source!AN43,2)*Source!I43, 2))), 2)</f>
        <v>0</v>
      </c>
      <c r="AE184">
        <f>ROUND((Source!AU43/100)*((ROUND(ROUND(Source!AO43,2)*Source!I43, 2)+ROUND(ROUND(Source!AN43,2)*Source!I43, 2))), 2)</f>
        <v>0</v>
      </c>
      <c r="AN184" s="54">
        <f>L183</f>
        <v>886.89</v>
      </c>
      <c r="AO184">
        <f>0</f>
        <v>0</v>
      </c>
      <c r="AQ184" t="s">
        <v>376</v>
      </c>
      <c r="AR184">
        <f>0</f>
        <v>0</v>
      </c>
      <c r="AT184">
        <f>0</f>
        <v>0</v>
      </c>
      <c r="AV184" t="s">
        <v>376</v>
      </c>
      <c r="AW184" s="54">
        <f>L183</f>
        <v>886.89</v>
      </c>
      <c r="AZ184">
        <f>Source!X43</f>
        <v>0</v>
      </c>
      <c r="BA184">
        <f>Source!Y43</f>
        <v>0</v>
      </c>
      <c r="CD184">
        <v>1</v>
      </c>
    </row>
    <row r="185" spans="1:82" ht="69" x14ac:dyDescent="0.25">
      <c r="A185" s="56" t="s">
        <v>86</v>
      </c>
      <c r="B185" s="49" t="str">
        <f>Source!F44</f>
        <v>Калькуляция №7</v>
      </c>
      <c r="C185" s="49" t="str">
        <f>Source!G44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D185" s="50" t="str">
        <f>Source!H44</f>
        <v>1 измерение</v>
      </c>
      <c r="E185" s="51">
        <f>Source!K44</f>
        <v>1</v>
      </c>
      <c r="F185" s="51"/>
      <c r="G185" s="51">
        <f>Source!I44</f>
        <v>1</v>
      </c>
      <c r="H185" s="52">
        <f>Source!AL44</f>
        <v>1970.86</v>
      </c>
      <c r="I185" s="53"/>
      <c r="J185" s="52"/>
      <c r="K185" s="53"/>
      <c r="L185" s="52">
        <f>Source!P44</f>
        <v>1970.86</v>
      </c>
    </row>
    <row r="186" spans="1:82" ht="13.8" x14ac:dyDescent="0.25">
      <c r="C186" s="88" t="s">
        <v>375</v>
      </c>
      <c r="D186" s="88"/>
      <c r="E186" s="88"/>
      <c r="F186" s="88"/>
      <c r="G186" s="88"/>
      <c r="H186" s="88"/>
      <c r="I186" s="89">
        <f>IF(E185&lt;&gt;0,K186/E185, 0)</f>
        <v>1970.86</v>
      </c>
      <c r="J186" s="89"/>
      <c r="K186" s="89">
        <f>L185</f>
        <v>1970.86</v>
      </c>
      <c r="L186" s="89"/>
      <c r="AD186">
        <f>ROUND((Source!AT44/100)*((ROUND(ROUND(Source!AO44,2)*Source!I44, 2)+ROUND(ROUND(Source!AN44,2)*Source!I44, 2))), 2)</f>
        <v>0</v>
      </c>
      <c r="AE186">
        <f>ROUND((Source!AU44/100)*((ROUND(ROUND(Source!AO44,2)*Source!I44, 2)+ROUND(ROUND(Source!AN44,2)*Source!I44, 2))), 2)</f>
        <v>0</v>
      </c>
      <c r="AN186" s="54">
        <f>L185</f>
        <v>1970.86</v>
      </c>
      <c r="AO186">
        <f>0</f>
        <v>0</v>
      </c>
      <c r="AQ186" t="s">
        <v>376</v>
      </c>
      <c r="AR186">
        <f>0</f>
        <v>0</v>
      </c>
      <c r="AT186">
        <f>0</f>
        <v>0</v>
      </c>
      <c r="AV186" t="s">
        <v>376</v>
      </c>
      <c r="AW186" s="54">
        <f>L185</f>
        <v>1970.86</v>
      </c>
      <c r="AZ186">
        <f>Source!X44</f>
        <v>0</v>
      </c>
      <c r="BA186">
        <f>Source!Y44</f>
        <v>0</v>
      </c>
      <c r="CD186">
        <v>1</v>
      </c>
    </row>
    <row r="187" spans="1:82" ht="82.8" x14ac:dyDescent="0.25">
      <c r="A187" s="56" t="s">
        <v>89</v>
      </c>
      <c r="B187" s="49" t="str">
        <f>Source!F45</f>
        <v>Калькуляция №8</v>
      </c>
      <c r="C187" s="49" t="str">
        <f>Source!G45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D187" s="50" t="str">
        <f>Source!H45</f>
        <v>1 измерение</v>
      </c>
      <c r="E187" s="51">
        <f>Source!K45</f>
        <v>1</v>
      </c>
      <c r="F187" s="51"/>
      <c r="G187" s="51">
        <f>Source!I45</f>
        <v>1</v>
      </c>
      <c r="H187" s="52">
        <f>Source!AL45</f>
        <v>1773.76</v>
      </c>
      <c r="I187" s="53"/>
      <c r="J187" s="52"/>
      <c r="K187" s="53"/>
      <c r="L187" s="52">
        <f>Source!P45</f>
        <v>1773.76</v>
      </c>
    </row>
    <row r="188" spans="1:82" ht="13.8" x14ac:dyDescent="0.25">
      <c r="C188" s="88" t="s">
        <v>375</v>
      </c>
      <c r="D188" s="88"/>
      <c r="E188" s="88"/>
      <c r="F188" s="88"/>
      <c r="G188" s="88"/>
      <c r="H188" s="88"/>
      <c r="I188" s="89">
        <f>IF(E187&lt;&gt;0,K188/E187, 0)</f>
        <v>1773.76</v>
      </c>
      <c r="J188" s="89"/>
      <c r="K188" s="89">
        <f>L187</f>
        <v>1773.76</v>
      </c>
      <c r="L188" s="89"/>
      <c r="AD188">
        <f>ROUND((Source!AT45/100)*((ROUND(ROUND(Source!AO45,2)*Source!I45, 2)+ROUND(ROUND(Source!AN45,2)*Source!I45, 2))), 2)</f>
        <v>0</v>
      </c>
      <c r="AE188">
        <f>ROUND((Source!AU45/100)*((ROUND(ROUND(Source!AO45,2)*Source!I45, 2)+ROUND(ROUND(Source!AN45,2)*Source!I45, 2))), 2)</f>
        <v>0</v>
      </c>
      <c r="AN188" s="54">
        <f>L187</f>
        <v>1773.76</v>
      </c>
      <c r="AO188">
        <f>0</f>
        <v>0</v>
      </c>
      <c r="AQ188" t="s">
        <v>376</v>
      </c>
      <c r="AR188">
        <f>0</f>
        <v>0</v>
      </c>
      <c r="AT188">
        <f>0</f>
        <v>0</v>
      </c>
      <c r="AV188" t="s">
        <v>376</v>
      </c>
      <c r="AW188" s="54">
        <f>L187</f>
        <v>1773.76</v>
      </c>
      <c r="AZ188">
        <f>Source!X45</f>
        <v>0</v>
      </c>
      <c r="BA188">
        <f>Source!Y45</f>
        <v>0</v>
      </c>
      <c r="CD188">
        <v>1</v>
      </c>
    </row>
    <row r="191" spans="1:82" ht="13.8" customHeight="1" x14ac:dyDescent="0.25">
      <c r="A191" s="61"/>
      <c r="B191" s="62" t="s">
        <v>396</v>
      </c>
      <c r="C191" s="64" t="str">
        <f>IF(Source!AC12&lt;&gt;"", Source!AC12," ")</f>
        <v xml:space="preserve"> </v>
      </c>
      <c r="D191" s="31"/>
      <c r="E191" s="31"/>
      <c r="F191" s="31"/>
      <c r="G191" s="31"/>
      <c r="H191" s="63" t="str">
        <f>IF(Source!AB12&lt;&gt;"", Source!AB12," ")</f>
        <v xml:space="preserve"> </v>
      </c>
      <c r="I191" s="21"/>
      <c r="J191" s="21"/>
      <c r="K191" s="35"/>
      <c r="L191" s="35"/>
    </row>
    <row r="192" spans="1:82" ht="13.8" customHeight="1" x14ac:dyDescent="0.25">
      <c r="A192" s="61"/>
      <c r="B192" s="65"/>
      <c r="C192" s="90" t="s">
        <v>397</v>
      </c>
      <c r="D192" s="90"/>
      <c r="E192" s="90"/>
      <c r="F192" s="90"/>
      <c r="G192" s="90"/>
      <c r="H192" s="21"/>
      <c r="I192" s="21"/>
      <c r="J192" s="21"/>
      <c r="K192" s="35"/>
      <c r="L192" s="35"/>
    </row>
    <row r="193" spans="1:12" ht="13.8" customHeight="1" x14ac:dyDescent="0.25">
      <c r="A193" s="61"/>
      <c r="B193" s="65"/>
      <c r="C193" s="17"/>
      <c r="D193" s="17"/>
      <c r="E193" s="17"/>
      <c r="F193" s="17"/>
      <c r="G193" s="17"/>
      <c r="H193" s="21"/>
      <c r="I193" s="21"/>
      <c r="J193" s="21"/>
      <c r="K193" s="35"/>
      <c r="L193" s="35"/>
    </row>
    <row r="194" spans="1:12" ht="13.8" customHeight="1" x14ac:dyDescent="0.25">
      <c r="A194" s="61"/>
      <c r="B194" s="62" t="s">
        <v>398</v>
      </c>
      <c r="C194" s="64" t="str">
        <f>IF(Source!AE12&lt;&gt;"", Source!AE12," ")</f>
        <v xml:space="preserve"> </v>
      </c>
      <c r="D194" s="31"/>
      <c r="E194" s="31"/>
      <c r="F194" s="31"/>
      <c r="G194" s="31"/>
      <c r="H194" s="63" t="str">
        <f>IF(Source!AD12&lt;&gt;"", Source!AD12," ")</f>
        <v xml:space="preserve"> </v>
      </c>
      <c r="I194" s="21"/>
      <c r="J194" s="21"/>
      <c r="K194" s="35"/>
      <c r="L194" s="35"/>
    </row>
    <row r="195" spans="1:12" ht="13.8" customHeight="1" x14ac:dyDescent="0.25">
      <c r="A195" s="17"/>
      <c r="B195" s="17"/>
      <c r="C195" s="90" t="s">
        <v>397</v>
      </c>
      <c r="D195" s="90"/>
      <c r="E195" s="90"/>
      <c r="F195" s="90"/>
      <c r="G195" s="90"/>
      <c r="H195" s="21"/>
      <c r="I195" s="21"/>
      <c r="J195" s="21"/>
      <c r="K195" s="35"/>
      <c r="L195" s="35"/>
    </row>
  </sheetData>
  <mergeCells count="84">
    <mergeCell ref="C188:H188"/>
    <mergeCell ref="I188:J188"/>
    <mergeCell ref="K188:L188"/>
    <mergeCell ref="C192:G192"/>
    <mergeCell ref="C195:G195"/>
    <mergeCell ref="C184:H184"/>
    <mergeCell ref="I184:J184"/>
    <mergeCell ref="K184:L184"/>
    <mergeCell ref="C186:H186"/>
    <mergeCell ref="I186:J186"/>
    <mergeCell ref="K186:L186"/>
    <mergeCell ref="C180:H180"/>
    <mergeCell ref="I180:J180"/>
    <mergeCell ref="K180:L180"/>
    <mergeCell ref="C182:H182"/>
    <mergeCell ref="I182:J182"/>
    <mergeCell ref="K182:L182"/>
    <mergeCell ref="C176:H176"/>
    <mergeCell ref="I176:J176"/>
    <mergeCell ref="K176:L176"/>
    <mergeCell ref="C178:H178"/>
    <mergeCell ref="I178:J178"/>
    <mergeCell ref="K178:L178"/>
    <mergeCell ref="C171:H171"/>
    <mergeCell ref="I171:J171"/>
    <mergeCell ref="K171:L171"/>
    <mergeCell ref="C174:H174"/>
    <mergeCell ref="I174:J174"/>
    <mergeCell ref="K174:L174"/>
    <mergeCell ref="C133:H133"/>
    <mergeCell ref="I133:J133"/>
    <mergeCell ref="K133:L133"/>
    <mergeCell ref="C152:H152"/>
    <mergeCell ref="I152:J152"/>
    <mergeCell ref="K152:L152"/>
    <mergeCell ref="C91:H91"/>
    <mergeCell ref="I91:J91"/>
    <mergeCell ref="K91:L91"/>
    <mergeCell ref="C113:H113"/>
    <mergeCell ref="I113:J113"/>
    <mergeCell ref="K113:L113"/>
    <mergeCell ref="A54:L54"/>
    <mergeCell ref="C63:H63"/>
    <mergeCell ref="I63:J63"/>
    <mergeCell ref="K63:L63"/>
    <mergeCell ref="C82:H82"/>
    <mergeCell ref="I82:J82"/>
    <mergeCell ref="K82:L8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6"/>
  <sheetViews>
    <sheetView tabSelected="1" topLeftCell="A10" zoomScaleNormal="100" workbookViewId="0">
      <selection activeCell="A36" sqref="A3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6" t="s">
        <v>324</v>
      </c>
      <c r="B2" s="66"/>
      <c r="C2" s="66"/>
      <c r="D2" s="66"/>
      <c r="E2" s="66"/>
      <c r="F2" s="67" t="s">
        <v>363</v>
      </c>
      <c r="G2" s="67"/>
      <c r="H2" s="67"/>
      <c r="I2" s="67"/>
      <c r="J2" s="67"/>
      <c r="K2" s="67"/>
      <c r="L2" s="67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6" t="s">
        <v>325</v>
      </c>
      <c r="B4" s="66"/>
      <c r="C4" s="66"/>
      <c r="D4" s="66"/>
      <c r="E4" s="66"/>
      <c r="F4" s="67" t="str">
        <f>IF(Source!CQ12 &lt;&gt; "", Source!CQ12, "")</f>
        <v>Приказ Минстроя России от 30.12.2021 г. № 1046/пр</v>
      </c>
      <c r="G4" s="67"/>
      <c r="H4" s="67"/>
      <c r="I4" s="67"/>
      <c r="J4" s="67"/>
      <c r="K4" s="67"/>
      <c r="L4" s="67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6" t="s">
        <v>326</v>
      </c>
      <c r="B6" s="66"/>
      <c r="C6" s="66"/>
      <c r="D6" s="66"/>
      <c r="E6" s="66"/>
      <c r="F6" s="6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7"/>
      <c r="H6" s="67"/>
      <c r="I6" s="67"/>
      <c r="J6" s="67"/>
      <c r="K6" s="67"/>
      <c r="L6" s="67"/>
      <c r="CO6" s="3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6" t="s">
        <v>327</v>
      </c>
      <c r="B8" s="66"/>
      <c r="C8" s="66"/>
      <c r="D8" s="66"/>
      <c r="E8" s="66"/>
      <c r="F8" s="67" t="s">
        <v>257</v>
      </c>
      <c r="G8" s="67"/>
      <c r="H8" s="67"/>
      <c r="I8" s="67"/>
      <c r="J8" s="67"/>
      <c r="K8" s="67"/>
      <c r="L8" s="67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6" t="s">
        <v>328</v>
      </c>
      <c r="B10" s="66"/>
      <c r="C10" s="66"/>
      <c r="D10" s="66"/>
      <c r="E10" s="66"/>
      <c r="F10" s="67" t="s">
        <v>258</v>
      </c>
      <c r="G10" s="67"/>
      <c r="H10" s="67"/>
      <c r="I10" s="67"/>
      <c r="J10" s="67"/>
      <c r="K10" s="67"/>
      <c r="L10" s="67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6" t="s">
        <v>329</v>
      </c>
      <c r="B12" s="66"/>
      <c r="C12" s="66"/>
      <c r="D12" s="66"/>
      <c r="E12" s="66"/>
      <c r="F12" s="67" t="s">
        <v>364</v>
      </c>
      <c r="G12" s="67"/>
      <c r="H12" s="67"/>
      <c r="I12" s="67"/>
      <c r="J12" s="67"/>
      <c r="K12" s="67"/>
      <c r="L12" s="67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6" t="s">
        <v>330</v>
      </c>
      <c r="B14" s="66"/>
      <c r="C14" s="66"/>
      <c r="D14" s="66"/>
      <c r="E14" s="66"/>
      <c r="F14" s="67" t="str">
        <f>IF(Source!CZ12 &lt;&gt; "", Source!CZ12, "")</f>
        <v/>
      </c>
      <c r="G14" s="67"/>
      <c r="H14" s="67"/>
      <c r="I14" s="67"/>
      <c r="J14" s="67"/>
      <c r="K14" s="67"/>
      <c r="L14" s="67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6" t="s">
        <v>331</v>
      </c>
      <c r="B16" s="66"/>
      <c r="C16" s="66"/>
      <c r="D16" s="66"/>
      <c r="E16" s="66"/>
      <c r="F16" s="67" t="str">
        <f>IF(Source!DA12 &lt;&gt; "", Source!DA12, "")</f>
        <v/>
      </c>
      <c r="G16" s="67"/>
      <c r="H16" s="67"/>
      <c r="I16" s="67"/>
      <c r="J16" s="67"/>
      <c r="K16" s="67"/>
      <c r="L16" s="67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91" t="s">
        <v>77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</row>
    <row r="20" spans="1:12" ht="14.25" customHeight="1" x14ac:dyDescent="0.25">
      <c r="A20" s="70" t="s">
        <v>332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9" t="s">
        <v>399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14.25" customHeight="1" x14ac:dyDescent="0.25">
      <c r="A23" s="70" t="s">
        <v>333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72" t="str">
        <f>IF(Source!G20&lt;&gt;"Новая локальная смета", Source!G20, "")</f>
        <v/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 ht="14.25" customHeight="1" x14ac:dyDescent="0.25">
      <c r="A27" s="70" t="s">
        <v>334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335</v>
      </c>
      <c r="B30" s="10"/>
      <c r="C30" s="22" t="s">
        <v>365</v>
      </c>
      <c r="D30" s="10" t="s">
        <v>336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337</v>
      </c>
      <c r="B32" s="10"/>
      <c r="C32" s="68"/>
      <c r="D32" s="68"/>
      <c r="E32" s="68"/>
      <c r="F32" s="68"/>
      <c r="G32" s="68"/>
      <c r="H32" s="68"/>
      <c r="I32" s="68"/>
      <c r="J32" s="68"/>
      <c r="K32" s="68"/>
      <c r="L32" s="68"/>
    </row>
    <row r="33" spans="1:12" ht="12.75" customHeight="1" x14ac:dyDescent="0.25">
      <c r="A33" s="24"/>
      <c r="B33" s="25"/>
      <c r="C33" s="70" t="s">
        <v>338</v>
      </c>
      <c r="D33" s="70"/>
      <c r="E33" s="70"/>
      <c r="F33" s="70"/>
      <c r="G33" s="70"/>
      <c r="H33" s="70"/>
      <c r="I33" s="70"/>
      <c r="J33" s="70"/>
      <c r="K33" s="70"/>
      <c r="L33" s="70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400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3.2" customHeight="1" x14ac:dyDescent="0.25">
      <c r="A37" s="84" t="s">
        <v>350</v>
      </c>
      <c r="B37" s="84" t="s">
        <v>351</v>
      </c>
      <c r="C37" s="84" t="s">
        <v>352</v>
      </c>
      <c r="D37" s="84" t="s">
        <v>353</v>
      </c>
      <c r="E37" s="73" t="s">
        <v>354</v>
      </c>
      <c r="F37" s="74"/>
      <c r="G37" s="75"/>
      <c r="H37" s="73" t="s">
        <v>355</v>
      </c>
      <c r="I37" s="74"/>
      <c r="J37" s="74"/>
      <c r="K37" s="74"/>
      <c r="L37" s="75"/>
    </row>
    <row r="38" spans="1:12" ht="13.2" customHeight="1" x14ac:dyDescent="0.25">
      <c r="A38" s="85"/>
      <c r="B38" s="85"/>
      <c r="C38" s="85"/>
      <c r="D38" s="85"/>
      <c r="E38" s="76"/>
      <c r="F38" s="77"/>
      <c r="G38" s="78"/>
      <c r="H38" s="76"/>
      <c r="I38" s="77"/>
      <c r="J38" s="77"/>
      <c r="K38" s="77"/>
      <c r="L38" s="78"/>
    </row>
    <row r="39" spans="1:12" ht="13.2" customHeight="1" x14ac:dyDescent="0.25">
      <c r="A39" s="85"/>
      <c r="B39" s="85"/>
      <c r="C39" s="85"/>
      <c r="D39" s="85"/>
      <c r="E39" s="76"/>
      <c r="F39" s="77"/>
      <c r="G39" s="78"/>
      <c r="H39" s="76"/>
      <c r="I39" s="77"/>
      <c r="J39" s="77"/>
      <c r="K39" s="77"/>
      <c r="L39" s="78"/>
    </row>
    <row r="40" spans="1:12" ht="13.2" customHeight="1" x14ac:dyDescent="0.25">
      <c r="A40" s="85"/>
      <c r="B40" s="85"/>
      <c r="C40" s="85"/>
      <c r="D40" s="85"/>
      <c r="E40" s="79"/>
      <c r="F40" s="80"/>
      <c r="G40" s="81"/>
      <c r="H40" s="79"/>
      <c r="I40" s="80"/>
      <c r="J40" s="80"/>
      <c r="K40" s="80"/>
      <c r="L40" s="81"/>
    </row>
    <row r="41" spans="1:12" ht="52.8" customHeight="1" x14ac:dyDescent="0.25">
      <c r="A41" s="86"/>
      <c r="B41" s="86"/>
      <c r="C41" s="86"/>
      <c r="D41" s="86"/>
      <c r="E41" s="32" t="s">
        <v>356</v>
      </c>
      <c r="F41" s="32" t="s">
        <v>357</v>
      </c>
      <c r="G41" s="33" t="s">
        <v>358</v>
      </c>
      <c r="H41" s="32" t="s">
        <v>359</v>
      </c>
      <c r="I41" s="32" t="s">
        <v>360</v>
      </c>
      <c r="J41" s="32" t="s">
        <v>361</v>
      </c>
      <c r="K41" s="32" t="s">
        <v>357</v>
      </c>
      <c r="L41" s="32" t="s">
        <v>362</v>
      </c>
    </row>
    <row r="42" spans="1:12" ht="13.8" customHeight="1" x14ac:dyDescent="0.25">
      <c r="A42" s="34">
        <v>1</v>
      </c>
      <c r="B42" s="34">
        <v>2</v>
      </c>
      <c r="C42" s="34">
        <v>3</v>
      </c>
      <c r="D42" s="34">
        <v>4</v>
      </c>
      <c r="E42" s="34">
        <v>5</v>
      </c>
      <c r="F42" s="34">
        <v>6</v>
      </c>
      <c r="G42" s="34">
        <v>7</v>
      </c>
      <c r="H42" s="34">
        <v>8</v>
      </c>
      <c r="I42" s="34">
        <v>9</v>
      </c>
      <c r="J42" s="34">
        <v>10</v>
      </c>
      <c r="K42" s="36">
        <v>11</v>
      </c>
      <c r="L42" s="36">
        <v>12</v>
      </c>
    </row>
    <row r="43" spans="1:12" ht="55.2" x14ac:dyDescent="0.25">
      <c r="C43" s="38" t="str">
        <f>Source!G24</f>
        <v>К=0,836 - корректирующий коэффициент приводящий к стоимости по договору аналогу с учетом индекса-дефлятора</v>
      </c>
    </row>
    <row r="45" spans="1:12" ht="16.8" x14ac:dyDescent="0.25">
      <c r="A45" s="87" t="s">
        <v>367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</row>
    <row r="46" spans="1:12" ht="107.4" x14ac:dyDescent="0.25">
      <c r="A46" s="39" t="s">
        <v>17</v>
      </c>
      <c r="B46" s="41" t="s">
        <v>368</v>
      </c>
      <c r="C46" s="41" t="s">
        <v>369</v>
      </c>
      <c r="D46" s="42" t="str">
        <f>Source!H30</f>
        <v>100 м3</v>
      </c>
      <c r="E46" s="43">
        <f>Source!K30</f>
        <v>0.01</v>
      </c>
      <c r="F46" s="43"/>
      <c r="G46" s="43">
        <f>Source!I30</f>
        <v>0.01</v>
      </c>
      <c r="H46" s="45"/>
      <c r="I46" s="44"/>
      <c r="J46" s="45"/>
      <c r="K46" s="44"/>
      <c r="L46" s="45"/>
    </row>
    <row r="47" spans="1:12" x14ac:dyDescent="0.25">
      <c r="C47" s="46" t="str">
        <f>"Объем: "&amp;Source!I30&amp;"=1/"&amp;"100"</f>
        <v>Объем: 0,01=1/100</v>
      </c>
    </row>
    <row r="48" spans="1:12" ht="14.4" x14ac:dyDescent="0.25">
      <c r="A48" s="40"/>
      <c r="B48" s="43">
        <v>1</v>
      </c>
      <c r="C48" s="40" t="s">
        <v>370</v>
      </c>
      <c r="D48" s="42" t="s">
        <v>262</v>
      </c>
      <c r="E48" s="47"/>
      <c r="F48" s="43"/>
      <c r="G48" s="47">
        <f>Source!U30</f>
        <v>1.2874399999999999</v>
      </c>
      <c r="H48" s="43"/>
      <c r="I48" s="43"/>
      <c r="J48" s="43"/>
      <c r="K48" s="43"/>
      <c r="L48" s="48">
        <f>SUM(L49:L49)-SUMIF(CE49:CE49, 1, L49:L49)</f>
        <v>626.22</v>
      </c>
    </row>
    <row r="49" spans="1:83" ht="14.4" x14ac:dyDescent="0.25">
      <c r="A49" s="41"/>
      <c r="B49" s="41" t="s">
        <v>260</v>
      </c>
      <c r="C49" s="49" t="s">
        <v>261</v>
      </c>
      <c r="D49" s="50" t="s">
        <v>262</v>
      </c>
      <c r="E49" s="51">
        <v>154</v>
      </c>
      <c r="F49" s="51">
        <f>ROUND(0.836,7)</f>
        <v>0.83599999999999997</v>
      </c>
      <c r="G49" s="51">
        <f>SmtRes!CX1</f>
        <v>1.2874399999999999</v>
      </c>
      <c r="H49" s="52"/>
      <c r="I49" s="53"/>
      <c r="J49" s="52">
        <f>SmtRes!CZ1</f>
        <v>486.41</v>
      </c>
      <c r="K49" s="53"/>
      <c r="L49" s="52">
        <f>SmtRes!DI1</f>
        <v>626.22</v>
      </c>
    </row>
    <row r="50" spans="1:83" ht="14.4" x14ac:dyDescent="0.25">
      <c r="A50" s="41"/>
      <c r="B50" s="41"/>
      <c r="C50" s="55" t="s">
        <v>371</v>
      </c>
      <c r="D50" s="42"/>
      <c r="E50" s="43"/>
      <c r="F50" s="43"/>
      <c r="G50" s="43"/>
      <c r="H50" s="45"/>
      <c r="I50" s="44"/>
      <c r="J50" s="45"/>
      <c r="K50" s="44"/>
      <c r="L50" s="45">
        <f>L48</f>
        <v>626.22</v>
      </c>
    </row>
    <row r="51" spans="1:83" ht="14.4" x14ac:dyDescent="0.25">
      <c r="A51" s="41"/>
      <c r="B51" s="41"/>
      <c r="C51" s="41" t="s">
        <v>372</v>
      </c>
      <c r="D51" s="42"/>
      <c r="E51" s="43"/>
      <c r="F51" s="43"/>
      <c r="G51" s="43"/>
      <c r="H51" s="45"/>
      <c r="I51" s="44"/>
      <c r="J51" s="45"/>
      <c r="K51" s="44"/>
      <c r="L51" s="45">
        <f>SUM(AR46:AR54)+SUM(AS46:AS54)+SUM(AT46:AT54)+SUM(AU46:AU54)+SUM(AV46:AV54)</f>
        <v>626.22</v>
      </c>
    </row>
    <row r="52" spans="1:83" ht="27.6" x14ac:dyDescent="0.25">
      <c r="A52" s="41"/>
      <c r="B52" s="41" t="s">
        <v>28</v>
      </c>
      <c r="C52" s="41" t="s">
        <v>373</v>
      </c>
      <c r="D52" s="42" t="s">
        <v>288</v>
      </c>
      <c r="E52" s="43">
        <f>Source!BZ30</f>
        <v>89</v>
      </c>
      <c r="F52" s="43"/>
      <c r="G52" s="43">
        <f>Source!AT30</f>
        <v>89</v>
      </c>
      <c r="H52" s="45"/>
      <c r="I52" s="44"/>
      <c r="J52" s="45"/>
      <c r="K52" s="44"/>
      <c r="L52" s="45">
        <f>SUM(AZ46:AZ54)</f>
        <v>557.34</v>
      </c>
    </row>
    <row r="53" spans="1:83" ht="27.6" x14ac:dyDescent="0.25">
      <c r="A53" s="49"/>
      <c r="B53" s="49" t="s">
        <v>29</v>
      </c>
      <c r="C53" s="49" t="s">
        <v>374</v>
      </c>
      <c r="D53" s="50" t="s">
        <v>288</v>
      </c>
      <c r="E53" s="51">
        <f>Source!CA30</f>
        <v>40</v>
      </c>
      <c r="F53" s="51"/>
      <c r="G53" s="51">
        <f>Source!AU30</f>
        <v>40</v>
      </c>
      <c r="H53" s="52"/>
      <c r="I53" s="53"/>
      <c r="J53" s="52"/>
      <c r="K53" s="53"/>
      <c r="L53" s="52">
        <f>SUM(BA46:BA54)</f>
        <v>250.49</v>
      </c>
    </row>
    <row r="54" spans="1:83" ht="13.8" x14ac:dyDescent="0.25">
      <c r="C54" s="88" t="s">
        <v>375</v>
      </c>
      <c r="D54" s="88"/>
      <c r="E54" s="88"/>
      <c r="F54" s="88"/>
      <c r="G54" s="88"/>
      <c r="H54" s="88"/>
      <c r="I54" s="89">
        <f>IF(E46&lt;&gt;0,K54/E46, 0)</f>
        <v>143405</v>
      </c>
      <c r="J54" s="89"/>
      <c r="K54" s="89">
        <f>L48+L52+L53</f>
        <v>1434.05</v>
      </c>
      <c r="L54" s="89"/>
      <c r="AD54">
        <f>ROUND((Source!AT30/100)*((ROUND(SUMIF(SmtRes!AQ1:'SmtRes'!AQ1,"=1",SmtRes!AD1:'SmtRes'!AD1)*Source!I30, 2)+ROUND(SUMIF(SmtRes!AQ1:'SmtRes'!AQ1,"=1",SmtRes!AC1:'SmtRes'!AC1)*Source!I30, 2))), 2)</f>
        <v>4.33</v>
      </c>
      <c r="AE54">
        <f>ROUND((Source!AU30/100)*((ROUND(SUMIF(SmtRes!AQ1:'SmtRes'!AQ1,"=1",SmtRes!AD1:'SmtRes'!AD1)*Source!I30, 2)+ROUND(SUMIF(SmtRes!AQ1:'SmtRes'!AQ1,"=1",SmtRes!AC1:'SmtRes'!AC1)*Source!I30, 2))), 2)</f>
        <v>1.94</v>
      </c>
      <c r="AN54" s="54">
        <f>L48+L52+L53</f>
        <v>1434.05</v>
      </c>
      <c r="AO54">
        <f>0</f>
        <v>0</v>
      </c>
      <c r="AQ54" t="s">
        <v>376</v>
      </c>
      <c r="AR54" s="54">
        <f>L48</f>
        <v>626.22</v>
      </c>
      <c r="AT54">
        <f>0</f>
        <v>0</v>
      </c>
      <c r="AV54" t="s">
        <v>376</v>
      </c>
      <c r="AW54">
        <f>0</f>
        <v>0</v>
      </c>
      <c r="AZ54">
        <f>Source!X30</f>
        <v>557.34</v>
      </c>
      <c r="BA54">
        <f>Source!Y30</f>
        <v>250.49</v>
      </c>
      <c r="CD54">
        <v>1</v>
      </c>
    </row>
    <row r="55" spans="1:83" ht="93.6" x14ac:dyDescent="0.25">
      <c r="A55" s="39" t="s">
        <v>30</v>
      </c>
      <c r="B55" s="41" t="s">
        <v>377</v>
      </c>
      <c r="C55" s="41" t="s">
        <v>378</v>
      </c>
      <c r="D55" s="42" t="str">
        <f>Source!H31</f>
        <v>100 м</v>
      </c>
      <c r="E55" s="43">
        <f>Source!K31</f>
        <v>0.01</v>
      </c>
      <c r="F55" s="43"/>
      <c r="G55" s="43">
        <f>Source!I31</f>
        <v>0.01</v>
      </c>
      <c r="H55" s="45"/>
      <c r="I55" s="44"/>
      <c r="J55" s="45"/>
      <c r="K55" s="44"/>
      <c r="L55" s="45"/>
    </row>
    <row r="56" spans="1:83" x14ac:dyDescent="0.25">
      <c r="C56" s="46" t="str">
        <f>"Объем: "&amp;Source!I31&amp;"=1/"&amp;"100"</f>
        <v>Объем: 0,01=1/100</v>
      </c>
    </row>
    <row r="57" spans="1:83" ht="14.4" x14ac:dyDescent="0.25">
      <c r="A57" s="40"/>
      <c r="B57" s="43">
        <v>1</v>
      </c>
      <c r="C57" s="40" t="s">
        <v>370</v>
      </c>
      <c r="D57" s="42" t="s">
        <v>262</v>
      </c>
      <c r="E57" s="47"/>
      <c r="F57" s="43"/>
      <c r="G57" s="47">
        <f>Source!U31</f>
        <v>0.120384</v>
      </c>
      <c r="H57" s="43"/>
      <c r="I57" s="43"/>
      <c r="J57" s="43"/>
      <c r="K57" s="43"/>
      <c r="L57" s="48">
        <f>SUM(L58:L58)-SUMIF(CE58:CE58, 1, L58:L58)</f>
        <v>70.38</v>
      </c>
    </row>
    <row r="58" spans="1:83" ht="14.4" x14ac:dyDescent="0.25">
      <c r="A58" s="41"/>
      <c r="B58" s="41" t="s">
        <v>263</v>
      </c>
      <c r="C58" s="41" t="s">
        <v>264</v>
      </c>
      <c r="D58" s="42" t="s">
        <v>262</v>
      </c>
      <c r="E58" s="43">
        <v>14.4</v>
      </c>
      <c r="F58" s="43">
        <f>ROUND(0.836,7)</f>
        <v>0.83599999999999997</v>
      </c>
      <c r="G58" s="43">
        <f>SmtRes!CX2</f>
        <v>0.120384</v>
      </c>
      <c r="H58" s="45"/>
      <c r="I58" s="44"/>
      <c r="J58" s="45">
        <f>SmtRes!CZ2</f>
        <v>584.59</v>
      </c>
      <c r="K58" s="44"/>
      <c r="L58" s="45">
        <f>SmtRes!DI2</f>
        <v>70.38</v>
      </c>
    </row>
    <row r="59" spans="1:83" ht="14.4" x14ac:dyDescent="0.25">
      <c r="A59" s="40"/>
      <c r="B59" s="43">
        <v>2</v>
      </c>
      <c r="C59" s="40" t="s">
        <v>379</v>
      </c>
      <c r="D59" s="42"/>
      <c r="E59" s="47"/>
      <c r="F59" s="43"/>
      <c r="G59" s="47"/>
      <c r="H59" s="43"/>
      <c r="I59" s="43"/>
      <c r="J59" s="43"/>
      <c r="K59" s="43"/>
      <c r="L59" s="48">
        <f>SUM(L60:L65)-SUMIF(CE60:CE65, 1, L60:L65)</f>
        <v>4.2000000000000011</v>
      </c>
    </row>
    <row r="60" spans="1:83" ht="14.4" x14ac:dyDescent="0.25">
      <c r="A60" s="40"/>
      <c r="B60" s="43"/>
      <c r="C60" s="40" t="s">
        <v>382</v>
      </c>
      <c r="D60" s="42" t="s">
        <v>262</v>
      </c>
      <c r="E60" s="47"/>
      <c r="F60" s="43"/>
      <c r="G60" s="47">
        <f>Source!V31</f>
        <v>3.3440000000000002E-3</v>
      </c>
      <c r="H60" s="43"/>
      <c r="I60" s="43"/>
      <c r="J60" s="43"/>
      <c r="K60" s="43"/>
      <c r="L60" s="48">
        <f>SUMIF(CE61:CE65, 1, L61:L65)</f>
        <v>2.34</v>
      </c>
      <c r="CE60">
        <v>1</v>
      </c>
    </row>
    <row r="61" spans="1:83" ht="27.6" x14ac:dyDescent="0.25">
      <c r="A61" s="41"/>
      <c r="B61" s="41" t="s">
        <v>267</v>
      </c>
      <c r="C61" s="41" t="s">
        <v>269</v>
      </c>
      <c r="D61" s="42" t="s">
        <v>270</v>
      </c>
      <c r="E61" s="43">
        <v>0.2</v>
      </c>
      <c r="F61" s="43">
        <f>ROUND(0.836,7)</f>
        <v>0.83599999999999997</v>
      </c>
      <c r="G61" s="43">
        <f>SmtRes!CX4</f>
        <v>1.6720000000000001E-3</v>
      </c>
      <c r="H61" s="45"/>
      <c r="I61" s="44"/>
      <c r="J61" s="45">
        <f>SmtRes!CZ4</f>
        <v>1552.12</v>
      </c>
      <c r="K61" s="44"/>
      <c r="L61" s="45">
        <f>SmtRes!DG4</f>
        <v>2.6</v>
      </c>
    </row>
    <row r="62" spans="1:83" ht="14.4" x14ac:dyDescent="0.25">
      <c r="A62" s="41"/>
      <c r="B62" s="41" t="s">
        <v>271</v>
      </c>
      <c r="C62" s="41" t="s">
        <v>380</v>
      </c>
      <c r="D62" s="42" t="s">
        <v>262</v>
      </c>
      <c r="E62" s="43">
        <f>SmtRes!DO4*SmtRes!AT4</f>
        <v>0.2</v>
      </c>
      <c r="F62" s="43">
        <f>ROUND(0.836,7)</f>
        <v>0.83599999999999997</v>
      </c>
      <c r="G62" s="43">
        <f>ROUND(E62*G55, 7)</f>
        <v>2E-3</v>
      </c>
      <c r="H62" s="45"/>
      <c r="I62" s="44"/>
      <c r="J62" s="45">
        <f>ROUND(SmtRes!AG4/SmtRes!DO4, 2)</f>
        <v>803.25</v>
      </c>
      <c r="K62" s="44"/>
      <c r="L62" s="45">
        <f>SmtRes!DH4</f>
        <v>1.34</v>
      </c>
      <c r="CE62">
        <v>1</v>
      </c>
    </row>
    <row r="63" spans="1:83" ht="27.6" x14ac:dyDescent="0.25">
      <c r="A63" s="41"/>
      <c r="B63" s="41" t="s">
        <v>272</v>
      </c>
      <c r="C63" s="41" t="s">
        <v>274</v>
      </c>
      <c r="D63" s="42" t="s">
        <v>270</v>
      </c>
      <c r="E63" s="43">
        <v>0.2</v>
      </c>
      <c r="F63" s="43">
        <f>ROUND(0.836,7)</f>
        <v>0.83599999999999997</v>
      </c>
      <c r="G63" s="43">
        <f>SmtRes!CX5</f>
        <v>1.6720000000000001E-3</v>
      </c>
      <c r="H63" s="45">
        <f>SmtRes!CZ5</f>
        <v>477.92</v>
      </c>
      <c r="I63" s="44">
        <f>SmtRes!AJ5</f>
        <v>1.22</v>
      </c>
      <c r="J63" s="45">
        <f>ROUND(H63*I63, 2)</f>
        <v>583.05999999999995</v>
      </c>
      <c r="K63" s="44"/>
      <c r="L63" s="45">
        <f>SmtRes!DG5</f>
        <v>0.97</v>
      </c>
    </row>
    <row r="64" spans="1:83" ht="14.4" x14ac:dyDescent="0.25">
      <c r="A64" s="41"/>
      <c r="B64" s="41" t="s">
        <v>275</v>
      </c>
      <c r="C64" s="41" t="s">
        <v>381</v>
      </c>
      <c r="D64" s="42" t="s">
        <v>262</v>
      </c>
      <c r="E64" s="43">
        <f>SmtRes!DO5*SmtRes!AT5</f>
        <v>0.2</v>
      </c>
      <c r="F64" s="43">
        <f>ROUND(0.836,7)</f>
        <v>0.83599999999999997</v>
      </c>
      <c r="G64" s="43">
        <f>ROUND(E64*G55, 7)</f>
        <v>2E-3</v>
      </c>
      <c r="H64" s="45"/>
      <c r="I64" s="44"/>
      <c r="J64" s="45">
        <f>ROUND(SmtRes!AG5/SmtRes!DO5, 2)</f>
        <v>597.98</v>
      </c>
      <c r="K64" s="44"/>
      <c r="L64" s="45">
        <f>SmtRes!DH5</f>
        <v>1</v>
      </c>
      <c r="CE64">
        <v>1</v>
      </c>
    </row>
    <row r="65" spans="1:82" ht="27.6" x14ac:dyDescent="0.25">
      <c r="A65" s="41"/>
      <c r="B65" s="41" t="s">
        <v>276</v>
      </c>
      <c r="C65" s="41" t="s">
        <v>278</v>
      </c>
      <c r="D65" s="42" t="s">
        <v>270</v>
      </c>
      <c r="E65" s="43">
        <v>2.7</v>
      </c>
      <c r="F65" s="43">
        <f>ROUND(0.836,7)</f>
        <v>0.83599999999999997</v>
      </c>
      <c r="G65" s="43">
        <f>SmtRes!CX6</f>
        <v>2.2571999999999998E-2</v>
      </c>
      <c r="H65" s="45"/>
      <c r="I65" s="44"/>
      <c r="J65" s="45">
        <f>SmtRes!CZ6</f>
        <v>27.7</v>
      </c>
      <c r="K65" s="44"/>
      <c r="L65" s="45">
        <f>SmtRes!DG6</f>
        <v>0.63</v>
      </c>
    </row>
    <row r="66" spans="1:82" ht="14.4" hidden="1" x14ac:dyDescent="0.25">
      <c r="A66" s="40"/>
      <c r="B66" s="43">
        <v>4</v>
      </c>
      <c r="C66" s="40" t="s">
        <v>383</v>
      </c>
      <c r="D66" s="42"/>
      <c r="E66" s="47"/>
      <c r="F66" s="43"/>
      <c r="G66" s="47"/>
      <c r="H66" s="43"/>
      <c r="I66" s="43"/>
      <c r="J66" s="43"/>
      <c r="K66" s="43"/>
      <c r="L66" s="48">
        <f>SUM(L67:L68)-SUMIF(CE67:CE68, 1, L67:L68)</f>
        <v>0</v>
      </c>
    </row>
    <row r="67" spans="1:82" ht="55.2" x14ac:dyDescent="0.25">
      <c r="A67" s="41"/>
      <c r="B67" s="41" t="s">
        <v>279</v>
      </c>
      <c r="C67" s="41" t="s">
        <v>281</v>
      </c>
      <c r="D67" s="42" t="s">
        <v>282</v>
      </c>
      <c r="E67" s="43">
        <v>0.9</v>
      </c>
      <c r="F67" s="43">
        <f>ROUND(0,7)</f>
        <v>0</v>
      </c>
      <c r="G67" s="43">
        <f>SmtRes!CX7</f>
        <v>0</v>
      </c>
      <c r="H67" s="45">
        <f>SmtRes!CZ7</f>
        <v>155.63</v>
      </c>
      <c r="I67" s="44">
        <f>SmtRes!AI7</f>
        <v>0.94</v>
      </c>
      <c r="J67" s="45">
        <f>ROUND(H67*I67, 2)</f>
        <v>146.29</v>
      </c>
      <c r="K67" s="44"/>
      <c r="L67" s="45">
        <f>SmtRes!DF7</f>
        <v>0</v>
      </c>
    </row>
    <row r="68" spans="1:82" ht="55.2" x14ac:dyDescent="0.25">
      <c r="A68" s="41"/>
      <c r="B68" s="41" t="s">
        <v>283</v>
      </c>
      <c r="C68" s="49" t="s">
        <v>285</v>
      </c>
      <c r="D68" s="50" t="s">
        <v>282</v>
      </c>
      <c r="E68" s="51">
        <v>3.7</v>
      </c>
      <c r="F68" s="51">
        <f>ROUND(0,7)</f>
        <v>0</v>
      </c>
      <c r="G68" s="51">
        <f>SmtRes!CX8</f>
        <v>0</v>
      </c>
      <c r="H68" s="52">
        <f>SmtRes!CZ8</f>
        <v>911.56</v>
      </c>
      <c r="I68" s="53">
        <f>SmtRes!AI8</f>
        <v>1.23</v>
      </c>
      <c r="J68" s="52">
        <f>ROUND(H68*I68, 2)</f>
        <v>1121.22</v>
      </c>
      <c r="K68" s="53"/>
      <c r="L68" s="52">
        <f>SmtRes!DF8</f>
        <v>0</v>
      </c>
    </row>
    <row r="69" spans="1:82" ht="14.4" x14ac:dyDescent="0.25">
      <c r="A69" s="41"/>
      <c r="B69" s="41"/>
      <c r="C69" s="55" t="s">
        <v>371</v>
      </c>
      <c r="D69" s="42"/>
      <c r="E69" s="43"/>
      <c r="F69" s="43"/>
      <c r="G69" s="43"/>
      <c r="H69" s="45"/>
      <c r="I69" s="44"/>
      <c r="J69" s="45"/>
      <c r="K69" s="44"/>
      <c r="L69" s="45">
        <f>L57+L59+L60+L66</f>
        <v>76.92</v>
      </c>
    </row>
    <row r="70" spans="1:82" ht="14.4" x14ac:dyDescent="0.25">
      <c r="A70" s="41"/>
      <c r="B70" s="41"/>
      <c r="C70" s="41" t="s">
        <v>372</v>
      </c>
      <c r="D70" s="42"/>
      <c r="E70" s="43"/>
      <c r="F70" s="43"/>
      <c r="G70" s="43"/>
      <c r="H70" s="45"/>
      <c r="I70" s="44"/>
      <c r="J70" s="45"/>
      <c r="K70" s="44"/>
      <c r="L70" s="45">
        <f>SUM(AR55:AR73)+SUM(AS55:AS73)+SUM(AT55:AT73)+SUM(AU55:AU73)+SUM(AV55:AV73)</f>
        <v>72.72</v>
      </c>
    </row>
    <row r="71" spans="1:82" ht="27.6" x14ac:dyDescent="0.25">
      <c r="A71" s="41"/>
      <c r="B71" s="41" t="s">
        <v>38</v>
      </c>
      <c r="C71" s="41" t="s">
        <v>384</v>
      </c>
      <c r="D71" s="42" t="s">
        <v>288</v>
      </c>
      <c r="E71" s="43">
        <f>Source!BZ31</f>
        <v>97</v>
      </c>
      <c r="F71" s="43"/>
      <c r="G71" s="43">
        <f>Source!AT31</f>
        <v>97</v>
      </c>
      <c r="H71" s="45"/>
      <c r="I71" s="44"/>
      <c r="J71" s="45"/>
      <c r="K71" s="44"/>
      <c r="L71" s="45">
        <f>SUM(AZ55:AZ73)</f>
        <v>70.540000000000006</v>
      </c>
    </row>
    <row r="72" spans="1:82" ht="27.6" x14ac:dyDescent="0.25">
      <c r="A72" s="49"/>
      <c r="B72" s="49" t="s">
        <v>39</v>
      </c>
      <c r="C72" s="49" t="s">
        <v>385</v>
      </c>
      <c r="D72" s="50" t="s">
        <v>288</v>
      </c>
      <c r="E72" s="51">
        <f>Source!CA31</f>
        <v>51</v>
      </c>
      <c r="F72" s="51"/>
      <c r="G72" s="51">
        <f>Source!AU31</f>
        <v>51</v>
      </c>
      <c r="H72" s="52"/>
      <c r="I72" s="53"/>
      <c r="J72" s="52"/>
      <c r="K72" s="53"/>
      <c r="L72" s="52">
        <f>SUM(BA55:BA73)</f>
        <v>37.090000000000003</v>
      </c>
    </row>
    <row r="73" spans="1:82" ht="13.8" x14ac:dyDescent="0.25">
      <c r="C73" s="88" t="s">
        <v>375</v>
      </c>
      <c r="D73" s="88"/>
      <c r="E73" s="88"/>
      <c r="F73" s="88"/>
      <c r="G73" s="88"/>
      <c r="H73" s="88"/>
      <c r="I73" s="89">
        <f>IF(E55&lt;&gt;0,K73/E55, 0)</f>
        <v>18455</v>
      </c>
      <c r="J73" s="89"/>
      <c r="K73" s="89">
        <f>L57+L59+L66+L71+L72+L60</f>
        <v>184.55</v>
      </c>
      <c r="L73" s="89"/>
      <c r="AD73">
        <f>ROUND((Source!AT31/100)*((ROUND(SUMIF(SmtRes!AQ2:'SmtRes'!AQ9,"=1",SmtRes!AD2:'SmtRes'!AD9)*Source!I31, 2)+ROUND(SUMIF(SmtRes!AQ2:'SmtRes'!AQ9,"=1",SmtRes!AC2:'SmtRes'!AC9)*Source!I31, 2))), 2)</f>
        <v>19.260000000000002</v>
      </c>
      <c r="AE73">
        <f>ROUND((Source!AU31/100)*((ROUND(SUMIF(SmtRes!AQ2:'SmtRes'!AQ9,"=1",SmtRes!AD2:'SmtRes'!AD9)*Source!I31, 2)+ROUND(SUMIF(SmtRes!AQ2:'SmtRes'!AQ9,"=1",SmtRes!AC2:'SmtRes'!AC9)*Source!I31, 2))), 2)</f>
        <v>10.130000000000001</v>
      </c>
      <c r="AN73" s="54">
        <f>L57+L59+L66+L71+L72+L60</f>
        <v>184.55</v>
      </c>
      <c r="AO73" s="54">
        <f>L59</f>
        <v>4.2000000000000011</v>
      </c>
      <c r="AQ73" t="s">
        <v>376</v>
      </c>
      <c r="AR73" s="54">
        <f>L57</f>
        <v>70.38</v>
      </c>
      <c r="AT73" s="54">
        <f>L60</f>
        <v>2.34</v>
      </c>
      <c r="AV73" t="s">
        <v>376</v>
      </c>
      <c r="AW73" s="54">
        <f>L66</f>
        <v>0</v>
      </c>
      <c r="AZ73">
        <f>Source!X31</f>
        <v>70.540000000000006</v>
      </c>
      <c r="BA73">
        <f>Source!Y31</f>
        <v>37.090000000000003</v>
      </c>
      <c r="CD73">
        <v>2</v>
      </c>
    </row>
    <row r="74" spans="1:82" ht="93.6" x14ac:dyDescent="0.25">
      <c r="A74" s="39" t="s">
        <v>40</v>
      </c>
      <c r="B74" s="41" t="s">
        <v>386</v>
      </c>
      <c r="C74" s="41" t="s">
        <v>387</v>
      </c>
      <c r="D74" s="42" t="str">
        <f>Source!H32</f>
        <v>100 м3</v>
      </c>
      <c r="E74" s="43">
        <f>Source!K32</f>
        <v>0.01</v>
      </c>
      <c r="F74" s="43"/>
      <c r="G74" s="43">
        <f>Source!I32</f>
        <v>0.01</v>
      </c>
      <c r="H74" s="45"/>
      <c r="I74" s="44"/>
      <c r="J74" s="45"/>
      <c r="K74" s="44"/>
      <c r="L74" s="45"/>
    </row>
    <row r="75" spans="1:82" x14ac:dyDescent="0.25">
      <c r="C75" s="46" t="str">
        <f>"Объем: "&amp;Source!I32&amp;"=1/"&amp;"100"</f>
        <v>Объем: 0,01=1/100</v>
      </c>
    </row>
    <row r="76" spans="1:82" ht="14.4" x14ac:dyDescent="0.25">
      <c r="A76" s="40"/>
      <c r="B76" s="43">
        <v>1</v>
      </c>
      <c r="C76" s="40" t="s">
        <v>370</v>
      </c>
      <c r="D76" s="42" t="s">
        <v>262</v>
      </c>
      <c r="E76" s="47"/>
      <c r="F76" s="43"/>
      <c r="G76" s="47">
        <f>Source!U32</f>
        <v>0.73985999999999996</v>
      </c>
      <c r="H76" s="43"/>
      <c r="I76" s="43"/>
      <c r="J76" s="43"/>
      <c r="K76" s="43"/>
      <c r="L76" s="48">
        <f>SUM(L77:L77)-SUMIF(CE77:CE77, 1, L77:L77)</f>
        <v>345.02</v>
      </c>
    </row>
    <row r="77" spans="1:82" ht="14.4" x14ac:dyDescent="0.25">
      <c r="A77" s="41"/>
      <c r="B77" s="41" t="s">
        <v>289</v>
      </c>
      <c r="C77" s="49" t="s">
        <v>290</v>
      </c>
      <c r="D77" s="50" t="s">
        <v>262</v>
      </c>
      <c r="E77" s="51">
        <v>88.5</v>
      </c>
      <c r="F77" s="51">
        <f>ROUND(0.836,7)</f>
        <v>0.83599999999999997</v>
      </c>
      <c r="G77" s="51">
        <f>SmtRes!CX10</f>
        <v>0.73985999999999996</v>
      </c>
      <c r="H77" s="52"/>
      <c r="I77" s="53"/>
      <c r="J77" s="52">
        <f>SmtRes!CZ10</f>
        <v>466.33</v>
      </c>
      <c r="K77" s="53"/>
      <c r="L77" s="52">
        <f>SmtRes!DI10</f>
        <v>345.02</v>
      </c>
    </row>
    <row r="78" spans="1:82" ht="14.4" x14ac:dyDescent="0.25">
      <c r="A78" s="41"/>
      <c r="B78" s="41"/>
      <c r="C78" s="55" t="s">
        <v>371</v>
      </c>
      <c r="D78" s="42"/>
      <c r="E78" s="43"/>
      <c r="F78" s="43"/>
      <c r="G78" s="43"/>
      <c r="H78" s="45"/>
      <c r="I78" s="44"/>
      <c r="J78" s="45"/>
      <c r="K78" s="44"/>
      <c r="L78" s="45">
        <f>L76</f>
        <v>345.02</v>
      </c>
    </row>
    <row r="79" spans="1:82" ht="14.4" x14ac:dyDescent="0.25">
      <c r="A79" s="41"/>
      <c r="B79" s="41"/>
      <c r="C79" s="41" t="s">
        <v>372</v>
      </c>
      <c r="D79" s="42"/>
      <c r="E79" s="43"/>
      <c r="F79" s="43"/>
      <c r="G79" s="43"/>
      <c r="H79" s="45"/>
      <c r="I79" s="44"/>
      <c r="J79" s="45"/>
      <c r="K79" s="44"/>
      <c r="L79" s="45">
        <f>SUM(AR74:AR82)+SUM(AS74:AS82)+SUM(AT74:AT82)+SUM(AU74:AU82)+SUM(AV74:AV82)</f>
        <v>345.02</v>
      </c>
    </row>
    <row r="80" spans="1:82" ht="27.6" x14ac:dyDescent="0.25">
      <c r="A80" s="41"/>
      <c r="B80" s="41" t="s">
        <v>28</v>
      </c>
      <c r="C80" s="41" t="s">
        <v>373</v>
      </c>
      <c r="D80" s="42" t="s">
        <v>288</v>
      </c>
      <c r="E80" s="43">
        <f>Source!BZ32</f>
        <v>89</v>
      </c>
      <c r="F80" s="43"/>
      <c r="G80" s="43">
        <f>Source!AT32</f>
        <v>89</v>
      </c>
      <c r="H80" s="45"/>
      <c r="I80" s="44"/>
      <c r="J80" s="45"/>
      <c r="K80" s="44"/>
      <c r="L80" s="45">
        <f>SUM(AZ74:AZ82)</f>
        <v>307.07</v>
      </c>
    </row>
    <row r="81" spans="1:83" ht="27.6" x14ac:dyDescent="0.25">
      <c r="A81" s="49"/>
      <c r="B81" s="49" t="s">
        <v>29</v>
      </c>
      <c r="C81" s="49" t="s">
        <v>374</v>
      </c>
      <c r="D81" s="50" t="s">
        <v>288</v>
      </c>
      <c r="E81" s="51">
        <f>Source!CA32</f>
        <v>40</v>
      </c>
      <c r="F81" s="51"/>
      <c r="G81" s="51">
        <f>Source!AU32</f>
        <v>40</v>
      </c>
      <c r="H81" s="52"/>
      <c r="I81" s="53"/>
      <c r="J81" s="52"/>
      <c r="K81" s="53"/>
      <c r="L81" s="52">
        <f>SUM(BA74:BA82)</f>
        <v>138.01</v>
      </c>
    </row>
    <row r="82" spans="1:83" ht="13.8" x14ac:dyDescent="0.25">
      <c r="C82" s="88" t="s">
        <v>375</v>
      </c>
      <c r="D82" s="88"/>
      <c r="E82" s="88"/>
      <c r="F82" s="88"/>
      <c r="G82" s="88"/>
      <c r="H82" s="88"/>
      <c r="I82" s="89">
        <f>IF(E74&lt;&gt;0,K82/E74, 0)</f>
        <v>79009.999999999985</v>
      </c>
      <c r="J82" s="89"/>
      <c r="K82" s="89">
        <f>L76+L80+L81</f>
        <v>790.09999999999991</v>
      </c>
      <c r="L82" s="89"/>
      <c r="AD82">
        <f>ROUND((Source!AT32/100)*((ROUND(SUMIF(SmtRes!AQ10:'SmtRes'!AQ10,"=1",SmtRes!AD10:'SmtRes'!AD10)*Source!I32, 2)+ROUND(SUMIF(SmtRes!AQ10:'SmtRes'!AQ10,"=1",SmtRes!AC10:'SmtRes'!AC10)*Source!I32, 2))), 2)</f>
        <v>4.1500000000000004</v>
      </c>
      <c r="AE82">
        <f>ROUND((Source!AU32/100)*((ROUND(SUMIF(SmtRes!AQ10:'SmtRes'!AQ10,"=1",SmtRes!AD10:'SmtRes'!AD10)*Source!I32, 2)+ROUND(SUMIF(SmtRes!AQ10:'SmtRes'!AQ10,"=1",SmtRes!AC10:'SmtRes'!AC10)*Source!I32, 2))), 2)</f>
        <v>1.86</v>
      </c>
      <c r="AN82" s="54">
        <f>L76+L80+L81</f>
        <v>790.09999999999991</v>
      </c>
      <c r="AO82">
        <f>0</f>
        <v>0</v>
      </c>
      <c r="AQ82" t="s">
        <v>376</v>
      </c>
      <c r="AR82" s="54">
        <f>L76</f>
        <v>345.02</v>
      </c>
      <c r="AT82">
        <f>0</f>
        <v>0</v>
      </c>
      <c r="AV82" t="s">
        <v>376</v>
      </c>
      <c r="AW82">
        <f>0</f>
        <v>0</v>
      </c>
      <c r="AZ82">
        <f>Source!X32</f>
        <v>307.07</v>
      </c>
      <c r="BA82">
        <f>Source!Y32</f>
        <v>138.01</v>
      </c>
      <c r="CD82">
        <v>1</v>
      </c>
    </row>
    <row r="83" spans="1:83" ht="79.8" x14ac:dyDescent="0.25">
      <c r="A83" s="39" t="s">
        <v>44</v>
      </c>
      <c r="B83" s="41" t="s">
        <v>388</v>
      </c>
      <c r="C83" s="41" t="s">
        <v>389</v>
      </c>
      <c r="D83" s="42" t="str">
        <f>Source!H33</f>
        <v>т</v>
      </c>
      <c r="E83" s="43">
        <f>Source!K33</f>
        <v>1</v>
      </c>
      <c r="F83" s="43"/>
      <c r="G83" s="43">
        <f>Source!I33</f>
        <v>1</v>
      </c>
      <c r="H83" s="45"/>
      <c r="I83" s="44"/>
      <c r="J83" s="45"/>
      <c r="K83" s="44"/>
      <c r="L83" s="45"/>
    </row>
    <row r="84" spans="1:83" ht="14.4" x14ac:dyDescent="0.25">
      <c r="A84" s="40"/>
      <c r="B84" s="43">
        <v>1</v>
      </c>
      <c r="C84" s="40" t="s">
        <v>370</v>
      </c>
      <c r="D84" s="42" t="s">
        <v>262</v>
      </c>
      <c r="E84" s="47"/>
      <c r="F84" s="43"/>
      <c r="G84" s="47">
        <f>Source!U33</f>
        <v>44.809600000000003</v>
      </c>
      <c r="H84" s="43"/>
      <c r="I84" s="43"/>
      <c r="J84" s="43"/>
      <c r="K84" s="43"/>
      <c r="L84" s="48">
        <f>SUM(L85:L85)-SUMIF(CE85:CE85, 1, L85:L85)</f>
        <v>26795.24</v>
      </c>
    </row>
    <row r="85" spans="1:83" ht="14.4" x14ac:dyDescent="0.25">
      <c r="A85" s="41"/>
      <c r="B85" s="41" t="s">
        <v>291</v>
      </c>
      <c r="C85" s="41" t="s">
        <v>292</v>
      </c>
      <c r="D85" s="42" t="s">
        <v>262</v>
      </c>
      <c r="E85" s="43">
        <v>53.6</v>
      </c>
      <c r="F85" s="43">
        <f>ROUND(0.836,7)</f>
        <v>0.83599999999999997</v>
      </c>
      <c r="G85" s="43">
        <f>SmtRes!CX11</f>
        <v>44.809600000000003</v>
      </c>
      <c r="H85" s="45"/>
      <c r="I85" s="44"/>
      <c r="J85" s="45">
        <f>SmtRes!CZ11</f>
        <v>597.98</v>
      </c>
      <c r="K85" s="44"/>
      <c r="L85" s="45">
        <f>SmtRes!DI11</f>
        <v>26795.24</v>
      </c>
    </row>
    <row r="86" spans="1:83" ht="14.4" x14ac:dyDescent="0.25">
      <c r="A86" s="40"/>
      <c r="B86" s="43">
        <v>2</v>
      </c>
      <c r="C86" s="40" t="s">
        <v>379</v>
      </c>
      <c r="D86" s="42"/>
      <c r="E86" s="47"/>
      <c r="F86" s="43"/>
      <c r="G86" s="47"/>
      <c r="H86" s="43"/>
      <c r="I86" s="43"/>
      <c r="J86" s="43"/>
      <c r="K86" s="43"/>
      <c r="L86" s="48">
        <f>SUM(L87:L92)-SUMIF(CE87:CE92, 1, L87:L92)</f>
        <v>3158.6799999999989</v>
      </c>
    </row>
    <row r="87" spans="1:83" ht="14.4" x14ac:dyDescent="0.25">
      <c r="A87" s="40"/>
      <c r="B87" s="43"/>
      <c r="C87" s="40" t="s">
        <v>382</v>
      </c>
      <c r="D87" s="42" t="s">
        <v>262</v>
      </c>
      <c r="E87" s="47"/>
      <c r="F87" s="43"/>
      <c r="G87" s="47">
        <f>Source!V33</f>
        <v>2.6751999999999998</v>
      </c>
      <c r="H87" s="43"/>
      <c r="I87" s="43"/>
      <c r="J87" s="43"/>
      <c r="K87" s="43"/>
      <c r="L87" s="48">
        <f>SUMIF(CE88:CE92, 1, L88:L92)</f>
        <v>1874.29</v>
      </c>
      <c r="CE87">
        <v>1</v>
      </c>
    </row>
    <row r="88" spans="1:83" ht="27.6" x14ac:dyDescent="0.25">
      <c r="A88" s="41"/>
      <c r="B88" s="41" t="s">
        <v>267</v>
      </c>
      <c r="C88" s="41" t="s">
        <v>269</v>
      </c>
      <c r="D88" s="42" t="s">
        <v>270</v>
      </c>
      <c r="E88" s="43">
        <v>1.6</v>
      </c>
      <c r="F88" s="43">
        <f>ROUND(0.836,7)</f>
        <v>0.83599999999999997</v>
      </c>
      <c r="G88" s="43">
        <f>SmtRes!CX13</f>
        <v>1.3375999999999999</v>
      </c>
      <c r="H88" s="45"/>
      <c r="I88" s="44"/>
      <c r="J88" s="45">
        <f>SmtRes!CZ13</f>
        <v>1552.12</v>
      </c>
      <c r="K88" s="44"/>
      <c r="L88" s="45">
        <f>SmtRes!DG13</f>
        <v>2076.12</v>
      </c>
    </row>
    <row r="89" spans="1:83" ht="14.4" x14ac:dyDescent="0.25">
      <c r="A89" s="41"/>
      <c r="B89" s="41" t="s">
        <v>271</v>
      </c>
      <c r="C89" s="41" t="s">
        <v>380</v>
      </c>
      <c r="D89" s="42" t="s">
        <v>262</v>
      </c>
      <c r="E89" s="43">
        <f>SmtRes!DO13*SmtRes!AT13</f>
        <v>1.6</v>
      </c>
      <c r="F89" s="43">
        <f>ROUND(0.836,7)</f>
        <v>0.83599999999999997</v>
      </c>
      <c r="G89" s="43">
        <f>ROUND(E89*G83, 7)</f>
        <v>1.6</v>
      </c>
      <c r="H89" s="45"/>
      <c r="I89" s="44"/>
      <c r="J89" s="45">
        <f>ROUND(SmtRes!AG13/SmtRes!DO13, 2)</f>
        <v>803.25</v>
      </c>
      <c r="K89" s="44"/>
      <c r="L89" s="45">
        <f>SmtRes!DH13</f>
        <v>1074.43</v>
      </c>
      <c r="CE89">
        <v>1</v>
      </c>
    </row>
    <row r="90" spans="1:83" ht="27.6" x14ac:dyDescent="0.25">
      <c r="A90" s="41"/>
      <c r="B90" s="41" t="s">
        <v>272</v>
      </c>
      <c r="C90" s="41" t="s">
        <v>274</v>
      </c>
      <c r="D90" s="42" t="s">
        <v>270</v>
      </c>
      <c r="E90" s="43">
        <v>1.6</v>
      </c>
      <c r="F90" s="43">
        <f>ROUND(0.836,7)</f>
        <v>0.83599999999999997</v>
      </c>
      <c r="G90" s="43">
        <f>SmtRes!CX14</f>
        <v>1.3375999999999999</v>
      </c>
      <c r="H90" s="45">
        <f>SmtRes!CZ14</f>
        <v>477.92</v>
      </c>
      <c r="I90" s="44">
        <f>SmtRes!AJ14</f>
        <v>1.22</v>
      </c>
      <c r="J90" s="45">
        <f>ROUND(H90*I90, 2)</f>
        <v>583.05999999999995</v>
      </c>
      <c r="K90" s="44"/>
      <c r="L90" s="45">
        <f>SmtRes!DG14</f>
        <v>779.9</v>
      </c>
    </row>
    <row r="91" spans="1:83" ht="14.4" x14ac:dyDescent="0.25">
      <c r="A91" s="41"/>
      <c r="B91" s="41" t="s">
        <v>275</v>
      </c>
      <c r="C91" s="41" t="s">
        <v>381</v>
      </c>
      <c r="D91" s="42" t="s">
        <v>262</v>
      </c>
      <c r="E91" s="43">
        <f>SmtRes!DO14*SmtRes!AT14</f>
        <v>1.6</v>
      </c>
      <c r="F91" s="43">
        <f>ROUND(0.836,7)</f>
        <v>0.83599999999999997</v>
      </c>
      <c r="G91" s="43">
        <f>ROUND(E91*G83, 7)</f>
        <v>1.6</v>
      </c>
      <c r="H91" s="45"/>
      <c r="I91" s="44"/>
      <c r="J91" s="45">
        <f>ROUND(SmtRes!AG14/SmtRes!DO14, 2)</f>
        <v>597.98</v>
      </c>
      <c r="K91" s="44"/>
      <c r="L91" s="45">
        <f>SmtRes!DH14</f>
        <v>799.86</v>
      </c>
      <c r="CE91">
        <v>1</v>
      </c>
    </row>
    <row r="92" spans="1:83" ht="27.6" x14ac:dyDescent="0.25">
      <c r="A92" s="41"/>
      <c r="B92" s="41" t="s">
        <v>276</v>
      </c>
      <c r="C92" s="41" t="s">
        <v>278</v>
      </c>
      <c r="D92" s="42" t="s">
        <v>270</v>
      </c>
      <c r="E92" s="43">
        <v>13.07</v>
      </c>
      <c r="F92" s="43">
        <f>ROUND(0.836,7)</f>
        <v>0.83599999999999997</v>
      </c>
      <c r="G92" s="43">
        <f>SmtRes!CX15</f>
        <v>10.92652</v>
      </c>
      <c r="H92" s="45"/>
      <c r="I92" s="44"/>
      <c r="J92" s="45">
        <f>SmtRes!CZ15</f>
        <v>27.7</v>
      </c>
      <c r="K92" s="44"/>
      <c r="L92" s="45">
        <f>SmtRes!DG15</f>
        <v>302.66000000000003</v>
      </c>
    </row>
    <row r="93" spans="1:83" ht="14.4" hidden="1" x14ac:dyDescent="0.25">
      <c r="A93" s="40"/>
      <c r="B93" s="43">
        <v>4</v>
      </c>
      <c r="C93" s="40" t="s">
        <v>383</v>
      </c>
      <c r="D93" s="42"/>
      <c r="E93" s="47"/>
      <c r="F93" s="43"/>
      <c r="G93" s="47"/>
      <c r="H93" s="43"/>
      <c r="I93" s="43"/>
      <c r="J93" s="43"/>
      <c r="K93" s="43"/>
      <c r="L93" s="48">
        <f>SUM(L94:L99)-SUMIF(CE94:CE99, 1, L94:L99)</f>
        <v>0</v>
      </c>
    </row>
    <row r="94" spans="1:83" ht="55.2" x14ac:dyDescent="0.25">
      <c r="A94" s="41"/>
      <c r="B94" s="41" t="s">
        <v>279</v>
      </c>
      <c r="C94" s="41" t="s">
        <v>281</v>
      </c>
      <c r="D94" s="42" t="s">
        <v>282</v>
      </c>
      <c r="E94" s="43">
        <v>4.2</v>
      </c>
      <c r="F94" s="43">
        <f t="shared" ref="F94:F99" si="0">ROUND(0,7)</f>
        <v>0</v>
      </c>
      <c r="G94" s="43">
        <f>SmtRes!CX16</f>
        <v>0</v>
      </c>
      <c r="H94" s="45">
        <f>SmtRes!CZ16</f>
        <v>155.63</v>
      </c>
      <c r="I94" s="44">
        <f>SmtRes!AI16</f>
        <v>0.94</v>
      </c>
      <c r="J94" s="45">
        <f>ROUND(H94*I94, 2)</f>
        <v>146.29</v>
      </c>
      <c r="K94" s="44"/>
      <c r="L94" s="45">
        <f>SmtRes!DF16</f>
        <v>0</v>
      </c>
    </row>
    <row r="95" spans="1:83" ht="27.6" x14ac:dyDescent="0.25">
      <c r="A95" s="41"/>
      <c r="B95" s="41" t="s">
        <v>293</v>
      </c>
      <c r="C95" s="41" t="s">
        <v>295</v>
      </c>
      <c r="D95" s="42" t="s">
        <v>282</v>
      </c>
      <c r="E95" s="43">
        <v>27</v>
      </c>
      <c r="F95" s="43">
        <f t="shared" si="0"/>
        <v>0</v>
      </c>
      <c r="G95" s="43">
        <f>SmtRes!CX17</f>
        <v>0</v>
      </c>
      <c r="H95" s="45">
        <f>SmtRes!CZ17</f>
        <v>174.93</v>
      </c>
      <c r="I95" s="44">
        <f>SmtRes!AI17</f>
        <v>1.1499999999999999</v>
      </c>
      <c r="J95" s="45">
        <f>ROUND(H95*I95, 2)</f>
        <v>201.17</v>
      </c>
      <c r="K95" s="44"/>
      <c r="L95" s="45">
        <f>SmtRes!DF17</f>
        <v>0</v>
      </c>
    </row>
    <row r="96" spans="1:83" ht="14.4" x14ac:dyDescent="0.25">
      <c r="A96" s="41"/>
      <c r="B96" s="41" t="s">
        <v>296</v>
      </c>
      <c r="C96" s="41" t="s">
        <v>298</v>
      </c>
      <c r="D96" s="42" t="s">
        <v>299</v>
      </c>
      <c r="E96" s="43">
        <v>0.8</v>
      </c>
      <c r="F96" s="43">
        <f t="shared" si="0"/>
        <v>0</v>
      </c>
      <c r="G96" s="43">
        <f>SmtRes!CX18</f>
        <v>0</v>
      </c>
      <c r="H96" s="45">
        <f>SmtRes!CZ18</f>
        <v>237.77</v>
      </c>
      <c r="I96" s="44">
        <f>SmtRes!AI18</f>
        <v>1.25</v>
      </c>
      <c r="J96" s="45">
        <f>ROUND(H96*I96, 2)</f>
        <v>297.20999999999998</v>
      </c>
      <c r="K96" s="44"/>
      <c r="L96" s="45">
        <f>SmtRes!DF18</f>
        <v>0</v>
      </c>
    </row>
    <row r="97" spans="1:83" ht="27.6" x14ac:dyDescent="0.25">
      <c r="A97" s="41"/>
      <c r="B97" s="41" t="s">
        <v>300</v>
      </c>
      <c r="C97" s="41" t="s">
        <v>302</v>
      </c>
      <c r="D97" s="42" t="s">
        <v>303</v>
      </c>
      <c r="E97" s="43">
        <v>0.15</v>
      </c>
      <c r="F97" s="43">
        <f t="shared" si="0"/>
        <v>0</v>
      </c>
      <c r="G97" s="43">
        <f>SmtRes!CX19</f>
        <v>0</v>
      </c>
      <c r="H97" s="45">
        <f>SmtRes!CZ19</f>
        <v>565.20000000000005</v>
      </c>
      <c r="I97" s="44">
        <f>SmtRes!AI19</f>
        <v>2.0499999999999998</v>
      </c>
      <c r="J97" s="45">
        <f>ROUND(H97*I97, 2)</f>
        <v>1158.6600000000001</v>
      </c>
      <c r="K97" s="44"/>
      <c r="L97" s="45">
        <f>SmtRes!DF19</f>
        <v>0</v>
      </c>
    </row>
    <row r="98" spans="1:83" ht="41.4" x14ac:dyDescent="0.25">
      <c r="A98" s="41"/>
      <c r="B98" s="41" t="s">
        <v>304</v>
      </c>
      <c r="C98" s="41" t="s">
        <v>306</v>
      </c>
      <c r="D98" s="42" t="s">
        <v>47</v>
      </c>
      <c r="E98" s="43">
        <v>0.18</v>
      </c>
      <c r="F98" s="43">
        <f t="shared" si="0"/>
        <v>0</v>
      </c>
      <c r="G98" s="43">
        <f>SmtRes!CX20</f>
        <v>0</v>
      </c>
      <c r="H98" s="45"/>
      <c r="I98" s="44"/>
      <c r="J98" s="45">
        <f>SmtRes!CZ20</f>
        <v>7488.47</v>
      </c>
      <c r="K98" s="44"/>
      <c r="L98" s="45">
        <f>SmtRes!DF20</f>
        <v>0</v>
      </c>
    </row>
    <row r="99" spans="1:83" ht="27.6" x14ac:dyDescent="0.25">
      <c r="A99" s="41"/>
      <c r="B99" s="41" t="s">
        <v>307</v>
      </c>
      <c r="C99" s="49" t="s">
        <v>309</v>
      </c>
      <c r="D99" s="50" t="s">
        <v>47</v>
      </c>
      <c r="E99" s="51">
        <v>1</v>
      </c>
      <c r="F99" s="51">
        <f t="shared" si="0"/>
        <v>0</v>
      </c>
      <c r="G99" s="51">
        <f>SmtRes!CX21</f>
        <v>0</v>
      </c>
      <c r="H99" s="52">
        <f>SmtRes!CZ21</f>
        <v>105278.81</v>
      </c>
      <c r="I99" s="53">
        <f>SmtRes!AI21</f>
        <v>1.2</v>
      </c>
      <c r="J99" s="52">
        <f>ROUND(H99*I99, 2)</f>
        <v>126334.57</v>
      </c>
      <c r="K99" s="53"/>
      <c r="L99" s="52">
        <f>SmtRes!DF21</f>
        <v>0</v>
      </c>
    </row>
    <row r="100" spans="1:83" ht="14.4" x14ac:dyDescent="0.25">
      <c r="A100" s="41"/>
      <c r="B100" s="41"/>
      <c r="C100" s="55" t="s">
        <v>371</v>
      </c>
      <c r="D100" s="42"/>
      <c r="E100" s="43"/>
      <c r="F100" s="43"/>
      <c r="G100" s="43"/>
      <c r="H100" s="45"/>
      <c r="I100" s="44"/>
      <c r="J100" s="45"/>
      <c r="K100" s="44"/>
      <c r="L100" s="45">
        <f>L84+L86+L87+L93</f>
        <v>31828.210000000003</v>
      </c>
    </row>
    <row r="101" spans="1:83" ht="14.4" x14ac:dyDescent="0.25">
      <c r="A101" s="41"/>
      <c r="B101" s="41"/>
      <c r="C101" s="41" t="s">
        <v>372</v>
      </c>
      <c r="D101" s="42"/>
      <c r="E101" s="43"/>
      <c r="F101" s="43"/>
      <c r="G101" s="43"/>
      <c r="H101" s="45"/>
      <c r="I101" s="44"/>
      <c r="J101" s="45"/>
      <c r="K101" s="44"/>
      <c r="L101" s="45">
        <f>SUM(AR83:AR104)+SUM(AS83:AS104)+SUM(AT83:AT104)+SUM(AU83:AU104)+SUM(AV83:AV104)</f>
        <v>28669.530000000002</v>
      </c>
    </row>
    <row r="102" spans="1:83" ht="27.6" x14ac:dyDescent="0.25">
      <c r="A102" s="41"/>
      <c r="B102" s="41" t="s">
        <v>38</v>
      </c>
      <c r="C102" s="41" t="s">
        <v>384</v>
      </c>
      <c r="D102" s="42" t="s">
        <v>288</v>
      </c>
      <c r="E102" s="43">
        <f>Source!BZ33</f>
        <v>97</v>
      </c>
      <c r="F102" s="43"/>
      <c r="G102" s="43">
        <f>Source!AT33</f>
        <v>97</v>
      </c>
      <c r="H102" s="45"/>
      <c r="I102" s="44"/>
      <c r="J102" s="45"/>
      <c r="K102" s="44"/>
      <c r="L102" s="45">
        <f>SUM(AZ83:AZ104)</f>
        <v>27809.439999999999</v>
      </c>
    </row>
    <row r="103" spans="1:83" ht="27.6" x14ac:dyDescent="0.25">
      <c r="A103" s="49"/>
      <c r="B103" s="49" t="s">
        <v>39</v>
      </c>
      <c r="C103" s="49" t="s">
        <v>385</v>
      </c>
      <c r="D103" s="50" t="s">
        <v>288</v>
      </c>
      <c r="E103" s="51">
        <f>Source!CA33</f>
        <v>51</v>
      </c>
      <c r="F103" s="51"/>
      <c r="G103" s="51">
        <f>Source!AU33</f>
        <v>51</v>
      </c>
      <c r="H103" s="52"/>
      <c r="I103" s="53"/>
      <c r="J103" s="52"/>
      <c r="K103" s="53"/>
      <c r="L103" s="52">
        <f>SUM(BA83:BA104)</f>
        <v>14621.46</v>
      </c>
    </row>
    <row r="104" spans="1:83" ht="13.8" x14ac:dyDescent="0.25">
      <c r="C104" s="88" t="s">
        <v>375</v>
      </c>
      <c r="D104" s="88"/>
      <c r="E104" s="88"/>
      <c r="F104" s="88"/>
      <c r="G104" s="88"/>
      <c r="H104" s="88"/>
      <c r="I104" s="89">
        <f>IF(E83&lt;&gt;0,K104/E83, 0)</f>
        <v>74259.11</v>
      </c>
      <c r="J104" s="89"/>
      <c r="K104" s="89">
        <f>L84+L86+L93+L102+L103+L87</f>
        <v>74259.11</v>
      </c>
      <c r="L104" s="89"/>
      <c r="AD104">
        <f>ROUND((Source!AT33/100)*((ROUND(SUMIF(SmtRes!AQ11:'SmtRes'!AQ22,"=1",SmtRes!AD11:'SmtRes'!AD22)*Source!I33, 2)+ROUND(SUMIF(SmtRes!AQ11:'SmtRes'!AQ22,"=1",SmtRes!AC11:'SmtRes'!AC22)*Source!I33, 2))), 2)</f>
        <v>1939.23</v>
      </c>
      <c r="AE104">
        <f>ROUND((Source!AU33/100)*((ROUND(SUMIF(SmtRes!AQ11:'SmtRes'!AQ22,"=1",SmtRes!AD11:'SmtRes'!AD22)*Source!I33, 2)+ROUND(SUMIF(SmtRes!AQ11:'SmtRes'!AQ22,"=1",SmtRes!AC11:'SmtRes'!AC22)*Source!I33, 2))), 2)</f>
        <v>1019.6</v>
      </c>
      <c r="AN104" s="54">
        <f>L84+L86+L93+L102+L103+L87</f>
        <v>74259.11</v>
      </c>
      <c r="AO104" s="54">
        <f>L86</f>
        <v>3158.6799999999989</v>
      </c>
      <c r="AQ104" t="s">
        <v>376</v>
      </c>
      <c r="AR104" s="54">
        <f>L84</f>
        <v>26795.24</v>
      </c>
      <c r="AT104" s="54">
        <f>L87</f>
        <v>1874.29</v>
      </c>
      <c r="AV104" t="s">
        <v>376</v>
      </c>
      <c r="AW104" s="54">
        <f>L93</f>
        <v>0</v>
      </c>
      <c r="AZ104">
        <f>Source!X33</f>
        <v>27809.439999999999</v>
      </c>
      <c r="BA104">
        <f>Source!Y33</f>
        <v>14621.46</v>
      </c>
      <c r="CD104">
        <v>2</v>
      </c>
    </row>
    <row r="105" spans="1:83" ht="107.4" x14ac:dyDescent="0.25">
      <c r="A105" s="39" t="s">
        <v>49</v>
      </c>
      <c r="B105" s="41" t="s">
        <v>390</v>
      </c>
      <c r="C105" s="41" t="s">
        <v>391</v>
      </c>
      <c r="D105" s="42" t="str">
        <f>Source!H34</f>
        <v>100 м</v>
      </c>
      <c r="E105" s="43">
        <f>Source!K34</f>
        <v>0.01</v>
      </c>
      <c r="F105" s="43"/>
      <c r="G105" s="43">
        <f>Source!I34</f>
        <v>0.01</v>
      </c>
      <c r="H105" s="45"/>
      <c r="I105" s="44"/>
      <c r="J105" s="45"/>
      <c r="K105" s="44"/>
      <c r="L105" s="45"/>
    </row>
    <row r="106" spans="1:83" x14ac:dyDescent="0.25">
      <c r="C106" s="46" t="str">
        <f>"Объем: "&amp;Source!I34&amp;"=1/"&amp;"100"</f>
        <v>Объем: 0,01=1/100</v>
      </c>
    </row>
    <row r="107" spans="1:83" ht="14.4" x14ac:dyDescent="0.25">
      <c r="A107" s="40"/>
      <c r="B107" s="43">
        <v>1</v>
      </c>
      <c r="C107" s="40" t="s">
        <v>370</v>
      </c>
      <c r="D107" s="42" t="s">
        <v>262</v>
      </c>
      <c r="E107" s="47"/>
      <c r="F107" s="43"/>
      <c r="G107" s="47">
        <f>Source!U34</f>
        <v>0.15465999999999999</v>
      </c>
      <c r="H107" s="43"/>
      <c r="I107" s="43"/>
      <c r="J107" s="43"/>
      <c r="K107" s="43"/>
      <c r="L107" s="48">
        <f>SUM(L108:L108)-SUMIF(CE108:CE108, 1, L108:L108)</f>
        <v>90.41</v>
      </c>
    </row>
    <row r="108" spans="1:83" ht="14.4" x14ac:dyDescent="0.25">
      <c r="A108" s="41"/>
      <c r="B108" s="41" t="s">
        <v>263</v>
      </c>
      <c r="C108" s="41" t="s">
        <v>264</v>
      </c>
      <c r="D108" s="42" t="s">
        <v>262</v>
      </c>
      <c r="E108" s="43">
        <v>18.5</v>
      </c>
      <c r="F108" s="43">
        <f>ROUND(0.836,7)</f>
        <v>0.83599999999999997</v>
      </c>
      <c r="G108" s="43">
        <f>SmtRes!CX23</f>
        <v>0.15465999999999999</v>
      </c>
      <c r="H108" s="45"/>
      <c r="I108" s="44"/>
      <c r="J108" s="45">
        <f>SmtRes!CZ23</f>
        <v>584.59</v>
      </c>
      <c r="K108" s="44"/>
      <c r="L108" s="45">
        <f>SmtRes!DI23</f>
        <v>90.41</v>
      </c>
    </row>
    <row r="109" spans="1:83" ht="14.4" x14ac:dyDescent="0.25">
      <c r="A109" s="40"/>
      <c r="B109" s="43">
        <v>2</v>
      </c>
      <c r="C109" s="40" t="s">
        <v>379</v>
      </c>
      <c r="D109" s="42"/>
      <c r="E109" s="47"/>
      <c r="F109" s="43"/>
      <c r="G109" s="47"/>
      <c r="H109" s="43"/>
      <c r="I109" s="43"/>
      <c r="J109" s="43"/>
      <c r="K109" s="43"/>
      <c r="L109" s="48">
        <f>SUM(L110:L115)-SUMIF(CE110:CE115, 1, L110:L115)</f>
        <v>4.7699999999999996</v>
      </c>
    </row>
    <row r="110" spans="1:83" ht="14.4" x14ac:dyDescent="0.25">
      <c r="A110" s="40"/>
      <c r="B110" s="43"/>
      <c r="C110" s="40" t="s">
        <v>382</v>
      </c>
      <c r="D110" s="42" t="s">
        <v>262</v>
      </c>
      <c r="E110" s="47"/>
      <c r="F110" s="43"/>
      <c r="G110" s="47">
        <f>Source!V34</f>
        <v>3.8455999999999998E-3</v>
      </c>
      <c r="H110" s="43"/>
      <c r="I110" s="43"/>
      <c r="J110" s="43"/>
      <c r="K110" s="43"/>
      <c r="L110" s="48">
        <f>SUMIF(CE111:CE115, 1, L111:L115)</f>
        <v>2.69</v>
      </c>
      <c r="CE110">
        <v>1</v>
      </c>
    </row>
    <row r="111" spans="1:83" ht="27.6" x14ac:dyDescent="0.25">
      <c r="A111" s="41"/>
      <c r="B111" s="41" t="s">
        <v>267</v>
      </c>
      <c r="C111" s="41" t="s">
        <v>269</v>
      </c>
      <c r="D111" s="42" t="s">
        <v>270</v>
      </c>
      <c r="E111" s="43">
        <v>0.23</v>
      </c>
      <c r="F111" s="43">
        <f>ROUND(0.836,7)</f>
        <v>0.83599999999999997</v>
      </c>
      <c r="G111" s="43">
        <f>SmtRes!CX25</f>
        <v>1.9227999999999999E-3</v>
      </c>
      <c r="H111" s="45"/>
      <c r="I111" s="44"/>
      <c r="J111" s="45">
        <f>SmtRes!CZ25</f>
        <v>1552.12</v>
      </c>
      <c r="K111" s="44"/>
      <c r="L111" s="45">
        <f>SmtRes!DG25</f>
        <v>2.98</v>
      </c>
    </row>
    <row r="112" spans="1:83" ht="14.4" x14ac:dyDescent="0.25">
      <c r="A112" s="41"/>
      <c r="B112" s="41" t="s">
        <v>271</v>
      </c>
      <c r="C112" s="41" t="s">
        <v>380</v>
      </c>
      <c r="D112" s="42" t="s">
        <v>262</v>
      </c>
      <c r="E112" s="43">
        <f>SmtRes!DO25*SmtRes!AT25</f>
        <v>0.23</v>
      </c>
      <c r="F112" s="43">
        <f>ROUND(0.836,7)</f>
        <v>0.83599999999999997</v>
      </c>
      <c r="G112" s="43">
        <f>ROUND(E112*G105, 7)</f>
        <v>2.3E-3</v>
      </c>
      <c r="H112" s="45"/>
      <c r="I112" s="44"/>
      <c r="J112" s="45">
        <f>ROUND(SmtRes!AG25/SmtRes!DO25, 2)</f>
        <v>803.25</v>
      </c>
      <c r="K112" s="44"/>
      <c r="L112" s="45">
        <f>SmtRes!DH25</f>
        <v>1.54</v>
      </c>
      <c r="CE112">
        <v>1</v>
      </c>
    </row>
    <row r="113" spans="1:83" ht="27.6" x14ac:dyDescent="0.25">
      <c r="A113" s="41"/>
      <c r="B113" s="41" t="s">
        <v>272</v>
      </c>
      <c r="C113" s="41" t="s">
        <v>274</v>
      </c>
      <c r="D113" s="42" t="s">
        <v>270</v>
      </c>
      <c r="E113" s="43">
        <v>0.23</v>
      </c>
      <c r="F113" s="43">
        <f>ROUND(0.836,7)</f>
        <v>0.83599999999999997</v>
      </c>
      <c r="G113" s="43">
        <f>SmtRes!CX26</f>
        <v>1.9227999999999999E-3</v>
      </c>
      <c r="H113" s="45">
        <f>SmtRes!CZ26</f>
        <v>477.92</v>
      </c>
      <c r="I113" s="44">
        <f>SmtRes!AJ26</f>
        <v>1.22</v>
      </c>
      <c r="J113" s="45">
        <f>ROUND(H113*I113, 2)</f>
        <v>583.05999999999995</v>
      </c>
      <c r="K113" s="44"/>
      <c r="L113" s="45">
        <f>SmtRes!DG26</f>
        <v>1.1200000000000001</v>
      </c>
    </row>
    <row r="114" spans="1:83" ht="14.4" x14ac:dyDescent="0.25">
      <c r="A114" s="41"/>
      <c r="B114" s="41" t="s">
        <v>275</v>
      </c>
      <c r="C114" s="41" t="s">
        <v>381</v>
      </c>
      <c r="D114" s="42" t="s">
        <v>262</v>
      </c>
      <c r="E114" s="43">
        <f>SmtRes!DO26*SmtRes!AT26</f>
        <v>0.23</v>
      </c>
      <c r="F114" s="43">
        <f>ROUND(0.836,7)</f>
        <v>0.83599999999999997</v>
      </c>
      <c r="G114" s="43">
        <f>ROUND(E114*G105, 7)</f>
        <v>2.3E-3</v>
      </c>
      <c r="H114" s="45"/>
      <c r="I114" s="44"/>
      <c r="J114" s="45">
        <f>ROUND(SmtRes!AG26/SmtRes!DO26, 2)</f>
        <v>597.98</v>
      </c>
      <c r="K114" s="44"/>
      <c r="L114" s="45">
        <f>SmtRes!DH26</f>
        <v>1.1499999999999999</v>
      </c>
      <c r="CE114">
        <v>1</v>
      </c>
    </row>
    <row r="115" spans="1:83" ht="27.6" x14ac:dyDescent="0.25">
      <c r="A115" s="41"/>
      <c r="B115" s="41" t="s">
        <v>276</v>
      </c>
      <c r="C115" s="41" t="s">
        <v>278</v>
      </c>
      <c r="D115" s="42" t="s">
        <v>270</v>
      </c>
      <c r="E115" s="43">
        <v>2.9</v>
      </c>
      <c r="F115" s="43">
        <f>ROUND(0.836,7)</f>
        <v>0.83599999999999997</v>
      </c>
      <c r="G115" s="43">
        <f>SmtRes!CX27</f>
        <v>2.4244000000000002E-2</v>
      </c>
      <c r="H115" s="45"/>
      <c r="I115" s="44"/>
      <c r="J115" s="45">
        <f>SmtRes!CZ27</f>
        <v>27.7</v>
      </c>
      <c r="K115" s="44"/>
      <c r="L115" s="45">
        <f>SmtRes!DG27</f>
        <v>0.67</v>
      </c>
    </row>
    <row r="116" spans="1:83" ht="14.4" hidden="1" x14ac:dyDescent="0.25">
      <c r="A116" s="40"/>
      <c r="B116" s="43">
        <v>4</v>
      </c>
      <c r="C116" s="40" t="s">
        <v>383</v>
      </c>
      <c r="D116" s="42"/>
      <c r="E116" s="47"/>
      <c r="F116" s="43"/>
      <c r="G116" s="47"/>
      <c r="H116" s="43"/>
      <c r="I116" s="43"/>
      <c r="J116" s="43"/>
      <c r="K116" s="43"/>
      <c r="L116" s="48">
        <f>SUM(L117:L119)-SUMIF(CE117:CE119, 1, L117:L119)</f>
        <v>0</v>
      </c>
    </row>
    <row r="117" spans="1:83" ht="55.2" x14ac:dyDescent="0.25">
      <c r="A117" s="41"/>
      <c r="B117" s="41" t="s">
        <v>279</v>
      </c>
      <c r="C117" s="41" t="s">
        <v>281</v>
      </c>
      <c r="D117" s="42" t="s">
        <v>282</v>
      </c>
      <c r="E117" s="43">
        <v>1.3</v>
      </c>
      <c r="F117" s="43">
        <f>ROUND(0,7)</f>
        <v>0</v>
      </c>
      <c r="G117" s="43">
        <f>SmtRes!CX28</f>
        <v>0</v>
      </c>
      <c r="H117" s="45">
        <f>SmtRes!CZ28</f>
        <v>155.63</v>
      </c>
      <c r="I117" s="44">
        <f>SmtRes!AI28</f>
        <v>0.94</v>
      </c>
      <c r="J117" s="45">
        <f>ROUND(H117*I117, 2)</f>
        <v>146.29</v>
      </c>
      <c r="K117" s="44"/>
      <c r="L117" s="45">
        <f>SmtRes!DF28</f>
        <v>0</v>
      </c>
    </row>
    <row r="118" spans="1:83" ht="41.4" x14ac:dyDescent="0.25">
      <c r="A118" s="41"/>
      <c r="B118" s="41" t="s">
        <v>310</v>
      </c>
      <c r="C118" s="41" t="s">
        <v>312</v>
      </c>
      <c r="D118" s="42" t="s">
        <v>47</v>
      </c>
      <c r="E118" s="43">
        <v>4.0000000000000001E-3</v>
      </c>
      <c r="F118" s="43">
        <f>ROUND(0,7)</f>
        <v>0</v>
      </c>
      <c r="G118" s="43">
        <f>SmtRes!CX29</f>
        <v>0</v>
      </c>
      <c r="H118" s="45">
        <f>SmtRes!CZ29</f>
        <v>71131.5</v>
      </c>
      <c r="I118" s="44">
        <f>SmtRes!AI29</f>
        <v>0.83</v>
      </c>
      <c r="J118" s="45">
        <f>ROUND(H118*I118, 2)</f>
        <v>59039.15</v>
      </c>
      <c r="K118" s="44"/>
      <c r="L118" s="45">
        <f>SmtRes!DF29</f>
        <v>0</v>
      </c>
    </row>
    <row r="119" spans="1:83" ht="55.2" x14ac:dyDescent="0.25">
      <c r="A119" s="41"/>
      <c r="B119" s="41" t="s">
        <v>283</v>
      </c>
      <c r="C119" s="49" t="s">
        <v>285</v>
      </c>
      <c r="D119" s="50" t="s">
        <v>282</v>
      </c>
      <c r="E119" s="51">
        <v>2.2999999999999998</v>
      </c>
      <c r="F119" s="51">
        <f>ROUND(0,7)</f>
        <v>0</v>
      </c>
      <c r="G119" s="51">
        <f>SmtRes!CX30</f>
        <v>0</v>
      </c>
      <c r="H119" s="52">
        <f>SmtRes!CZ30</f>
        <v>911.56</v>
      </c>
      <c r="I119" s="53">
        <f>SmtRes!AI30</f>
        <v>1.23</v>
      </c>
      <c r="J119" s="52">
        <f>ROUND(H119*I119, 2)</f>
        <v>1121.22</v>
      </c>
      <c r="K119" s="53"/>
      <c r="L119" s="52">
        <f>SmtRes!DF30</f>
        <v>0</v>
      </c>
    </row>
    <row r="120" spans="1:83" ht="14.4" x14ac:dyDescent="0.25">
      <c r="A120" s="41"/>
      <c r="B120" s="41"/>
      <c r="C120" s="55" t="s">
        <v>371</v>
      </c>
      <c r="D120" s="42"/>
      <c r="E120" s="43"/>
      <c r="F120" s="43"/>
      <c r="G120" s="43"/>
      <c r="H120" s="45"/>
      <c r="I120" s="44"/>
      <c r="J120" s="45"/>
      <c r="K120" s="44"/>
      <c r="L120" s="45">
        <f>L107+L109+L110+L116</f>
        <v>97.86999999999999</v>
      </c>
    </row>
    <row r="121" spans="1:83" ht="14.4" x14ac:dyDescent="0.25">
      <c r="A121" s="41"/>
      <c r="B121" s="41"/>
      <c r="C121" s="41" t="s">
        <v>372</v>
      </c>
      <c r="D121" s="42"/>
      <c r="E121" s="43"/>
      <c r="F121" s="43"/>
      <c r="G121" s="43"/>
      <c r="H121" s="45"/>
      <c r="I121" s="44"/>
      <c r="J121" s="45"/>
      <c r="K121" s="44"/>
      <c r="L121" s="45">
        <f>SUM(AR105:AR124)+SUM(AS105:AS124)+SUM(AT105:AT124)+SUM(AU105:AU124)+SUM(AV105:AV124)</f>
        <v>93.1</v>
      </c>
    </row>
    <row r="122" spans="1:83" ht="27.6" x14ac:dyDescent="0.25">
      <c r="A122" s="41"/>
      <c r="B122" s="41" t="s">
        <v>38</v>
      </c>
      <c r="C122" s="41" t="s">
        <v>384</v>
      </c>
      <c r="D122" s="42" t="s">
        <v>288</v>
      </c>
      <c r="E122" s="43">
        <f>Source!BZ34</f>
        <v>97</v>
      </c>
      <c r="F122" s="43"/>
      <c r="G122" s="43">
        <f>Source!AT34</f>
        <v>97</v>
      </c>
      <c r="H122" s="45"/>
      <c r="I122" s="44"/>
      <c r="J122" s="45"/>
      <c r="K122" s="44"/>
      <c r="L122" s="45">
        <f>SUM(AZ105:AZ124)</f>
        <v>90.31</v>
      </c>
    </row>
    <row r="123" spans="1:83" ht="27.6" x14ac:dyDescent="0.25">
      <c r="A123" s="49"/>
      <c r="B123" s="49" t="s">
        <v>39</v>
      </c>
      <c r="C123" s="49" t="s">
        <v>385</v>
      </c>
      <c r="D123" s="50" t="s">
        <v>288</v>
      </c>
      <c r="E123" s="51">
        <f>Source!CA34</f>
        <v>51</v>
      </c>
      <c r="F123" s="51"/>
      <c r="G123" s="51">
        <f>Source!AU34</f>
        <v>51</v>
      </c>
      <c r="H123" s="52"/>
      <c r="I123" s="53"/>
      <c r="J123" s="52"/>
      <c r="K123" s="53"/>
      <c r="L123" s="52">
        <f>SUM(BA105:BA124)</f>
        <v>47.48</v>
      </c>
    </row>
    <row r="124" spans="1:83" ht="13.8" x14ac:dyDescent="0.25">
      <c r="C124" s="88" t="s">
        <v>375</v>
      </c>
      <c r="D124" s="88"/>
      <c r="E124" s="88"/>
      <c r="F124" s="88"/>
      <c r="G124" s="88"/>
      <c r="H124" s="88"/>
      <c r="I124" s="89">
        <f>IF(E105&lt;&gt;0,K124/E105, 0)</f>
        <v>23566</v>
      </c>
      <c r="J124" s="89"/>
      <c r="K124" s="89">
        <f>L107+L109+L116+L122+L123+L110</f>
        <v>235.66</v>
      </c>
      <c r="L124" s="89"/>
      <c r="AD124">
        <f>ROUND((Source!AT34/100)*((ROUND(SUMIF(SmtRes!AQ23:'SmtRes'!AQ31,"=1",SmtRes!AD23:'SmtRes'!AD31)*Source!I34, 2)+ROUND(SUMIF(SmtRes!AQ23:'SmtRes'!AQ31,"=1",SmtRes!AC23:'SmtRes'!AC31)*Source!I34, 2))), 2)</f>
        <v>19.260000000000002</v>
      </c>
      <c r="AE124">
        <f>ROUND((Source!AU34/100)*((ROUND(SUMIF(SmtRes!AQ23:'SmtRes'!AQ31,"=1",SmtRes!AD23:'SmtRes'!AD31)*Source!I34, 2)+ROUND(SUMIF(SmtRes!AQ23:'SmtRes'!AQ31,"=1",SmtRes!AC23:'SmtRes'!AC31)*Source!I34, 2))), 2)</f>
        <v>10.130000000000001</v>
      </c>
      <c r="AN124" s="54">
        <f>L107+L109+L116+L122+L123+L110</f>
        <v>235.66</v>
      </c>
      <c r="AO124" s="54">
        <f>L109</f>
        <v>4.7699999999999996</v>
      </c>
      <c r="AQ124" t="s">
        <v>376</v>
      </c>
      <c r="AR124" s="54">
        <f>L107</f>
        <v>90.41</v>
      </c>
      <c r="AT124" s="54">
        <f>L110</f>
        <v>2.69</v>
      </c>
      <c r="AV124" t="s">
        <v>376</v>
      </c>
      <c r="AW124" s="54">
        <f>L116</f>
        <v>0</v>
      </c>
      <c r="AZ124">
        <f>Source!X34</f>
        <v>90.31</v>
      </c>
      <c r="BA124">
        <f>Source!Y34</f>
        <v>47.48</v>
      </c>
      <c r="CD124">
        <v>2</v>
      </c>
    </row>
    <row r="125" spans="1:83" ht="107.4" x14ac:dyDescent="0.25">
      <c r="A125" s="39" t="s">
        <v>53</v>
      </c>
      <c r="B125" s="41" t="s">
        <v>392</v>
      </c>
      <c r="C125" s="41" t="s">
        <v>393</v>
      </c>
      <c r="D125" s="42" t="str">
        <f>Source!H35</f>
        <v>100 м</v>
      </c>
      <c r="E125" s="43">
        <f>Source!K35</f>
        <v>0.01</v>
      </c>
      <c r="F125" s="43"/>
      <c r="G125" s="43">
        <f>Source!I35</f>
        <v>0.01</v>
      </c>
      <c r="H125" s="45"/>
      <c r="I125" s="44"/>
      <c r="J125" s="45"/>
      <c r="K125" s="44"/>
      <c r="L125" s="45"/>
    </row>
    <row r="126" spans="1:83" x14ac:dyDescent="0.25">
      <c r="C126" s="46" t="str">
        <f>"Объем: "&amp;Source!I35&amp;"=1/"&amp;"100"</f>
        <v>Объем: 0,01=1/100</v>
      </c>
    </row>
    <row r="127" spans="1:83" ht="14.4" x14ac:dyDescent="0.25">
      <c r="A127" s="40"/>
      <c r="B127" s="43">
        <v>1</v>
      </c>
      <c r="C127" s="40" t="s">
        <v>370</v>
      </c>
      <c r="D127" s="42" t="s">
        <v>262</v>
      </c>
      <c r="E127" s="47"/>
      <c r="F127" s="43"/>
      <c r="G127" s="47">
        <f>Source!U35</f>
        <v>0.13794000000000001</v>
      </c>
      <c r="H127" s="43"/>
      <c r="I127" s="43"/>
      <c r="J127" s="43"/>
      <c r="K127" s="43"/>
      <c r="L127" s="48">
        <f>SUM(L128:L128)-SUMIF(CE128:CE128, 1, L128:L128)</f>
        <v>80.64</v>
      </c>
    </row>
    <row r="128" spans="1:83" ht="14.4" x14ac:dyDescent="0.25">
      <c r="A128" s="41"/>
      <c r="B128" s="41" t="s">
        <v>263</v>
      </c>
      <c r="C128" s="41" t="s">
        <v>264</v>
      </c>
      <c r="D128" s="42" t="s">
        <v>262</v>
      </c>
      <c r="E128" s="43">
        <v>16.5</v>
      </c>
      <c r="F128" s="43">
        <f>ROUND(0.836,7)</f>
        <v>0.83599999999999997</v>
      </c>
      <c r="G128" s="43">
        <f>SmtRes!CX32</f>
        <v>0.13794000000000001</v>
      </c>
      <c r="H128" s="45"/>
      <c r="I128" s="44"/>
      <c r="J128" s="45">
        <f>SmtRes!CZ32</f>
        <v>584.59</v>
      </c>
      <c r="K128" s="44"/>
      <c r="L128" s="45">
        <f>SmtRes!DI32</f>
        <v>80.64</v>
      </c>
    </row>
    <row r="129" spans="1:83" ht="14.4" x14ac:dyDescent="0.25">
      <c r="A129" s="40"/>
      <c r="B129" s="43">
        <v>2</v>
      </c>
      <c r="C129" s="40" t="s">
        <v>379</v>
      </c>
      <c r="D129" s="42"/>
      <c r="E129" s="47"/>
      <c r="F129" s="43"/>
      <c r="G129" s="47"/>
      <c r="H129" s="43"/>
      <c r="I129" s="43"/>
      <c r="J129" s="43"/>
      <c r="K129" s="43"/>
      <c r="L129" s="48">
        <f>SUM(L130:L135)-SUMIF(CE130:CE135, 1, L130:L135)</f>
        <v>2.95</v>
      </c>
    </row>
    <row r="130" spans="1:83" ht="14.4" x14ac:dyDescent="0.25">
      <c r="A130" s="40"/>
      <c r="B130" s="43"/>
      <c r="C130" s="40" t="s">
        <v>382</v>
      </c>
      <c r="D130" s="42" t="s">
        <v>262</v>
      </c>
      <c r="E130" s="47"/>
      <c r="F130" s="43"/>
      <c r="G130" s="47">
        <f>Source!V35</f>
        <v>2.1735999999999999E-3</v>
      </c>
      <c r="H130" s="43"/>
      <c r="I130" s="43"/>
      <c r="J130" s="43"/>
      <c r="K130" s="43"/>
      <c r="L130" s="48">
        <f>SUMIF(CE131:CE135, 1, L131:L135)</f>
        <v>1.52</v>
      </c>
      <c r="CE130">
        <v>1</v>
      </c>
    </row>
    <row r="131" spans="1:83" ht="27.6" x14ac:dyDescent="0.25">
      <c r="A131" s="41"/>
      <c r="B131" s="41" t="s">
        <v>267</v>
      </c>
      <c r="C131" s="41" t="s">
        <v>269</v>
      </c>
      <c r="D131" s="42" t="s">
        <v>270</v>
      </c>
      <c r="E131" s="43">
        <v>0.13</v>
      </c>
      <c r="F131" s="43">
        <f>ROUND(0.836,7)</f>
        <v>0.83599999999999997</v>
      </c>
      <c r="G131" s="43">
        <f>SmtRes!CX34</f>
        <v>1.0868E-3</v>
      </c>
      <c r="H131" s="45"/>
      <c r="I131" s="44"/>
      <c r="J131" s="45">
        <f>SmtRes!CZ34</f>
        <v>1552.12</v>
      </c>
      <c r="K131" s="44"/>
      <c r="L131" s="45">
        <f>SmtRes!DG34</f>
        <v>1.69</v>
      </c>
    </row>
    <row r="132" spans="1:83" ht="14.4" x14ac:dyDescent="0.25">
      <c r="A132" s="41"/>
      <c r="B132" s="41" t="s">
        <v>271</v>
      </c>
      <c r="C132" s="41" t="s">
        <v>380</v>
      </c>
      <c r="D132" s="42" t="s">
        <v>262</v>
      </c>
      <c r="E132" s="43">
        <f>SmtRes!DO34*SmtRes!AT34</f>
        <v>0.13</v>
      </c>
      <c r="F132" s="43">
        <f>ROUND(0.836,7)</f>
        <v>0.83599999999999997</v>
      </c>
      <c r="G132" s="43">
        <f>ROUND(E132*G125, 7)</f>
        <v>1.2999999999999999E-3</v>
      </c>
      <c r="H132" s="45"/>
      <c r="I132" s="44"/>
      <c r="J132" s="45">
        <f>ROUND(SmtRes!AG34/SmtRes!DO34, 2)</f>
        <v>803.25</v>
      </c>
      <c r="K132" s="44"/>
      <c r="L132" s="45">
        <f>SmtRes!DH34</f>
        <v>0.87</v>
      </c>
      <c r="CE132">
        <v>1</v>
      </c>
    </row>
    <row r="133" spans="1:83" ht="27.6" x14ac:dyDescent="0.25">
      <c r="A133" s="41"/>
      <c r="B133" s="41" t="s">
        <v>272</v>
      </c>
      <c r="C133" s="41" t="s">
        <v>274</v>
      </c>
      <c r="D133" s="42" t="s">
        <v>270</v>
      </c>
      <c r="E133" s="43">
        <v>0.13</v>
      </c>
      <c r="F133" s="43">
        <f>ROUND(0.836,7)</f>
        <v>0.83599999999999997</v>
      </c>
      <c r="G133" s="43">
        <f>SmtRes!CX35</f>
        <v>1.0868E-3</v>
      </c>
      <c r="H133" s="45">
        <f>SmtRes!CZ35</f>
        <v>477.92</v>
      </c>
      <c r="I133" s="44">
        <f>SmtRes!AJ35</f>
        <v>1.22</v>
      </c>
      <c r="J133" s="45">
        <f>ROUND(H133*I133, 2)</f>
        <v>583.05999999999995</v>
      </c>
      <c r="K133" s="44"/>
      <c r="L133" s="45">
        <f>SmtRes!DG35</f>
        <v>0.63</v>
      </c>
    </row>
    <row r="134" spans="1:83" ht="14.4" x14ac:dyDescent="0.25">
      <c r="A134" s="41"/>
      <c r="B134" s="41" t="s">
        <v>275</v>
      </c>
      <c r="C134" s="41" t="s">
        <v>381</v>
      </c>
      <c r="D134" s="42" t="s">
        <v>262</v>
      </c>
      <c r="E134" s="43">
        <f>SmtRes!DO35*SmtRes!AT35</f>
        <v>0.13</v>
      </c>
      <c r="F134" s="43">
        <f>ROUND(0.836,7)</f>
        <v>0.83599999999999997</v>
      </c>
      <c r="G134" s="43">
        <f>ROUND(E134*G125, 7)</f>
        <v>1.2999999999999999E-3</v>
      </c>
      <c r="H134" s="45"/>
      <c r="I134" s="44"/>
      <c r="J134" s="45">
        <f>ROUND(SmtRes!AG35/SmtRes!DO35, 2)</f>
        <v>597.98</v>
      </c>
      <c r="K134" s="44"/>
      <c r="L134" s="45">
        <f>SmtRes!DH35</f>
        <v>0.65</v>
      </c>
      <c r="CE134">
        <v>1</v>
      </c>
    </row>
    <row r="135" spans="1:83" ht="27.6" x14ac:dyDescent="0.25">
      <c r="A135" s="41"/>
      <c r="B135" s="41" t="s">
        <v>276</v>
      </c>
      <c r="C135" s="41" t="s">
        <v>278</v>
      </c>
      <c r="D135" s="42" t="s">
        <v>270</v>
      </c>
      <c r="E135" s="43">
        <v>2.7</v>
      </c>
      <c r="F135" s="43">
        <f>ROUND(0.836,7)</f>
        <v>0.83599999999999997</v>
      </c>
      <c r="G135" s="43">
        <f>SmtRes!CX36</f>
        <v>2.2571999999999998E-2</v>
      </c>
      <c r="H135" s="45"/>
      <c r="I135" s="44"/>
      <c r="J135" s="45">
        <f>SmtRes!CZ36</f>
        <v>27.7</v>
      </c>
      <c r="K135" s="44"/>
      <c r="L135" s="45">
        <f>SmtRes!DG36</f>
        <v>0.63</v>
      </c>
    </row>
    <row r="136" spans="1:83" ht="14.4" hidden="1" x14ac:dyDescent="0.25">
      <c r="A136" s="40"/>
      <c r="B136" s="43">
        <v>4</v>
      </c>
      <c r="C136" s="40" t="s">
        <v>383</v>
      </c>
      <c r="D136" s="42"/>
      <c r="E136" s="47"/>
      <c r="F136" s="43"/>
      <c r="G136" s="47"/>
      <c r="H136" s="43"/>
      <c r="I136" s="43"/>
      <c r="J136" s="43"/>
      <c r="K136" s="43"/>
      <c r="L136" s="48">
        <f>SUM(L137:L138)-SUMIF(CE137:CE138, 1, L137:L138)</f>
        <v>0</v>
      </c>
    </row>
    <row r="137" spans="1:83" ht="55.2" x14ac:dyDescent="0.25">
      <c r="A137" s="41"/>
      <c r="B137" s="41" t="s">
        <v>279</v>
      </c>
      <c r="C137" s="41" t="s">
        <v>281</v>
      </c>
      <c r="D137" s="42" t="s">
        <v>282</v>
      </c>
      <c r="E137" s="43">
        <v>0.6</v>
      </c>
      <c r="F137" s="43">
        <f>ROUND(0,7)</f>
        <v>0</v>
      </c>
      <c r="G137" s="43">
        <f>SmtRes!CX37</f>
        <v>0</v>
      </c>
      <c r="H137" s="45">
        <f>SmtRes!CZ37</f>
        <v>155.63</v>
      </c>
      <c r="I137" s="44">
        <f>SmtRes!AI37</f>
        <v>0.94</v>
      </c>
      <c r="J137" s="45">
        <f>ROUND(H137*I137, 2)</f>
        <v>146.29</v>
      </c>
      <c r="K137" s="44"/>
      <c r="L137" s="45">
        <f>SmtRes!DF37</f>
        <v>0</v>
      </c>
    </row>
    <row r="138" spans="1:83" ht="55.2" x14ac:dyDescent="0.25">
      <c r="A138" s="41"/>
      <c r="B138" s="41" t="s">
        <v>283</v>
      </c>
      <c r="C138" s="49" t="s">
        <v>285</v>
      </c>
      <c r="D138" s="50" t="s">
        <v>282</v>
      </c>
      <c r="E138" s="51">
        <v>2</v>
      </c>
      <c r="F138" s="51">
        <f>ROUND(0,7)</f>
        <v>0</v>
      </c>
      <c r="G138" s="51">
        <f>SmtRes!CX38</f>
        <v>0</v>
      </c>
      <c r="H138" s="52">
        <f>SmtRes!CZ38</f>
        <v>911.56</v>
      </c>
      <c r="I138" s="53">
        <f>SmtRes!AI38</f>
        <v>1.23</v>
      </c>
      <c r="J138" s="52">
        <f>ROUND(H138*I138, 2)</f>
        <v>1121.22</v>
      </c>
      <c r="K138" s="53"/>
      <c r="L138" s="52">
        <f>SmtRes!DF38</f>
        <v>0</v>
      </c>
    </row>
    <row r="139" spans="1:83" ht="14.4" x14ac:dyDescent="0.25">
      <c r="A139" s="41"/>
      <c r="B139" s="41"/>
      <c r="C139" s="55" t="s">
        <v>371</v>
      </c>
      <c r="D139" s="42"/>
      <c r="E139" s="43"/>
      <c r="F139" s="43"/>
      <c r="G139" s="43"/>
      <c r="H139" s="45"/>
      <c r="I139" s="44"/>
      <c r="J139" s="45"/>
      <c r="K139" s="44"/>
      <c r="L139" s="45">
        <f>L127+L129+L130+L136</f>
        <v>85.11</v>
      </c>
    </row>
    <row r="140" spans="1:83" ht="14.4" x14ac:dyDescent="0.25">
      <c r="A140" s="41"/>
      <c r="B140" s="41"/>
      <c r="C140" s="41" t="s">
        <v>372</v>
      </c>
      <c r="D140" s="42"/>
      <c r="E140" s="43"/>
      <c r="F140" s="43"/>
      <c r="G140" s="43"/>
      <c r="H140" s="45"/>
      <c r="I140" s="44"/>
      <c r="J140" s="45"/>
      <c r="K140" s="44"/>
      <c r="L140" s="45">
        <f>SUM(AR125:AR143)+SUM(AS125:AS143)+SUM(AT125:AT143)+SUM(AU125:AU143)+SUM(AV125:AV143)</f>
        <v>82.16</v>
      </c>
    </row>
    <row r="141" spans="1:83" ht="27.6" x14ac:dyDescent="0.25">
      <c r="A141" s="41"/>
      <c r="B141" s="41" t="s">
        <v>38</v>
      </c>
      <c r="C141" s="41" t="s">
        <v>384</v>
      </c>
      <c r="D141" s="42" t="s">
        <v>288</v>
      </c>
      <c r="E141" s="43">
        <f>Source!BZ35</f>
        <v>97</v>
      </c>
      <c r="F141" s="43"/>
      <c r="G141" s="43">
        <f>Source!AT35</f>
        <v>97</v>
      </c>
      <c r="H141" s="45"/>
      <c r="I141" s="44"/>
      <c r="J141" s="45"/>
      <c r="K141" s="44"/>
      <c r="L141" s="45">
        <f>SUM(AZ125:AZ143)</f>
        <v>79.7</v>
      </c>
    </row>
    <row r="142" spans="1:83" ht="27.6" x14ac:dyDescent="0.25">
      <c r="A142" s="49"/>
      <c r="B142" s="49" t="s">
        <v>39</v>
      </c>
      <c r="C142" s="49" t="s">
        <v>385</v>
      </c>
      <c r="D142" s="50" t="s">
        <v>288</v>
      </c>
      <c r="E142" s="51">
        <f>Source!CA35</f>
        <v>51</v>
      </c>
      <c r="F142" s="51"/>
      <c r="G142" s="51">
        <f>Source!AU35</f>
        <v>51</v>
      </c>
      <c r="H142" s="52"/>
      <c r="I142" s="53"/>
      <c r="J142" s="52"/>
      <c r="K142" s="53"/>
      <c r="L142" s="52">
        <f>SUM(BA125:BA143)</f>
        <v>41.9</v>
      </c>
    </row>
    <row r="143" spans="1:83" ht="13.8" x14ac:dyDescent="0.25">
      <c r="C143" s="88" t="s">
        <v>375</v>
      </c>
      <c r="D143" s="88"/>
      <c r="E143" s="88"/>
      <c r="F143" s="88"/>
      <c r="G143" s="88"/>
      <c r="H143" s="88"/>
      <c r="I143" s="89">
        <f>IF(E125&lt;&gt;0,K143/E125, 0)</f>
        <v>20671.000000000004</v>
      </c>
      <c r="J143" s="89"/>
      <c r="K143" s="89">
        <f>L127+L129+L136+L141+L142+L130</f>
        <v>206.71000000000004</v>
      </c>
      <c r="L143" s="89"/>
      <c r="AD143">
        <f>ROUND((Source!AT35/100)*((ROUND(SUMIF(SmtRes!AQ32:'SmtRes'!AQ39,"=1",SmtRes!AD32:'SmtRes'!AD39)*Source!I35, 2)+ROUND(SUMIF(SmtRes!AQ32:'SmtRes'!AQ39,"=1",SmtRes!AC32:'SmtRes'!AC39)*Source!I35, 2))), 2)</f>
        <v>19.260000000000002</v>
      </c>
      <c r="AE143">
        <f>ROUND((Source!AU35/100)*((ROUND(SUMIF(SmtRes!AQ32:'SmtRes'!AQ39,"=1",SmtRes!AD32:'SmtRes'!AD39)*Source!I35, 2)+ROUND(SUMIF(SmtRes!AQ32:'SmtRes'!AQ39,"=1",SmtRes!AC32:'SmtRes'!AC39)*Source!I35, 2))), 2)</f>
        <v>10.130000000000001</v>
      </c>
      <c r="AN143" s="54">
        <f>L127+L129+L136+L141+L142+L130</f>
        <v>206.71000000000004</v>
      </c>
      <c r="AO143" s="54">
        <f>L129</f>
        <v>2.95</v>
      </c>
      <c r="AQ143" t="s">
        <v>376</v>
      </c>
      <c r="AR143" s="54">
        <f>L127</f>
        <v>80.64</v>
      </c>
      <c r="AT143" s="54">
        <f>L130</f>
        <v>1.52</v>
      </c>
      <c r="AV143" t="s">
        <v>376</v>
      </c>
      <c r="AW143" s="54">
        <f>L136</f>
        <v>0</v>
      </c>
      <c r="AZ143">
        <f>Source!X35</f>
        <v>79.7</v>
      </c>
      <c r="BA143">
        <f>Source!Y35</f>
        <v>41.9</v>
      </c>
      <c r="CD143">
        <v>2</v>
      </c>
    </row>
    <row r="144" spans="1:83" ht="121.2" x14ac:dyDescent="0.25">
      <c r="A144" s="39" t="s">
        <v>57</v>
      </c>
      <c r="B144" s="41" t="s">
        <v>394</v>
      </c>
      <c r="C144" s="41" t="s">
        <v>395</v>
      </c>
      <c r="D144" s="42" t="str">
        <f>Source!H36</f>
        <v>100 м</v>
      </c>
      <c r="E144" s="43">
        <f>Source!K36</f>
        <v>0.01</v>
      </c>
      <c r="F144" s="43"/>
      <c r="G144" s="43">
        <f>Source!I36</f>
        <v>0.01</v>
      </c>
      <c r="H144" s="45"/>
      <c r="I144" s="44"/>
      <c r="J144" s="45"/>
      <c r="K144" s="44"/>
      <c r="L144" s="45"/>
    </row>
    <row r="145" spans="1:83" x14ac:dyDescent="0.25">
      <c r="C145" s="46" t="str">
        <f>"Объем: "&amp;Source!I36&amp;"=1/"&amp;"100"</f>
        <v>Объем: 0,01=1/100</v>
      </c>
    </row>
    <row r="146" spans="1:83" ht="14.4" x14ac:dyDescent="0.25">
      <c r="A146" s="40"/>
      <c r="B146" s="43">
        <v>1</v>
      </c>
      <c r="C146" s="40" t="s">
        <v>370</v>
      </c>
      <c r="D146" s="42" t="s">
        <v>262</v>
      </c>
      <c r="E146" s="47"/>
      <c r="F146" s="43"/>
      <c r="G146" s="47">
        <f>Source!U36</f>
        <v>0.26885759999999997</v>
      </c>
      <c r="H146" s="43"/>
      <c r="I146" s="43"/>
      <c r="J146" s="43"/>
      <c r="K146" s="43"/>
      <c r="L146" s="48">
        <f>SUM(L147:L147)-SUMIF(CE147:CE147, 1, L147:L147)</f>
        <v>157.16999999999999</v>
      </c>
    </row>
    <row r="147" spans="1:83" ht="14.4" x14ac:dyDescent="0.25">
      <c r="A147" s="41"/>
      <c r="B147" s="41" t="s">
        <v>263</v>
      </c>
      <c r="C147" s="41" t="s">
        <v>264</v>
      </c>
      <c r="D147" s="42" t="s">
        <v>262</v>
      </c>
      <c r="E147" s="43">
        <v>32.159999999999997</v>
      </c>
      <c r="F147" s="43">
        <f>ROUND(0.836,7)</f>
        <v>0.83599999999999997</v>
      </c>
      <c r="G147" s="43">
        <f>SmtRes!CX40</f>
        <v>0.26885759999999997</v>
      </c>
      <c r="H147" s="45"/>
      <c r="I147" s="44"/>
      <c r="J147" s="45">
        <f>SmtRes!CZ40</f>
        <v>584.59</v>
      </c>
      <c r="K147" s="44"/>
      <c r="L147" s="45">
        <f>SmtRes!DI40</f>
        <v>157.16999999999999</v>
      </c>
    </row>
    <row r="148" spans="1:83" ht="14.4" x14ac:dyDescent="0.25">
      <c r="A148" s="40"/>
      <c r="B148" s="43">
        <v>2</v>
      </c>
      <c r="C148" s="40" t="s">
        <v>379</v>
      </c>
      <c r="D148" s="42"/>
      <c r="E148" s="47"/>
      <c r="F148" s="43"/>
      <c r="G148" s="47"/>
      <c r="H148" s="43"/>
      <c r="I148" s="43"/>
      <c r="J148" s="43"/>
      <c r="K148" s="43"/>
      <c r="L148" s="48">
        <f>SUM(L149:L153)-SUMIF(CE149:CE153, 1, L149:L153)</f>
        <v>0.5399999999999997</v>
      </c>
    </row>
    <row r="149" spans="1:83" ht="14.4" x14ac:dyDescent="0.25">
      <c r="A149" s="40"/>
      <c r="B149" s="43"/>
      <c r="C149" s="40" t="s">
        <v>382</v>
      </c>
      <c r="D149" s="42" t="s">
        <v>262</v>
      </c>
      <c r="E149" s="47"/>
      <c r="F149" s="43"/>
      <c r="G149" s="47">
        <f>Source!V36</f>
        <v>5.0160000000000005E-4</v>
      </c>
      <c r="H149" s="43"/>
      <c r="I149" s="43"/>
      <c r="J149" s="43"/>
      <c r="K149" s="43"/>
      <c r="L149" s="48">
        <f>SUMIF(CE150:CE153, 1, L150:L153)</f>
        <v>0.35</v>
      </c>
      <c r="CE149">
        <v>1</v>
      </c>
    </row>
    <row r="150" spans="1:83" ht="27.6" x14ac:dyDescent="0.25">
      <c r="A150" s="41"/>
      <c r="B150" s="41" t="s">
        <v>267</v>
      </c>
      <c r="C150" s="41" t="s">
        <v>269</v>
      </c>
      <c r="D150" s="42" t="s">
        <v>270</v>
      </c>
      <c r="E150" s="43">
        <v>0.03</v>
      </c>
      <c r="F150" s="43">
        <f>ROUND(0.836,7)</f>
        <v>0.83599999999999997</v>
      </c>
      <c r="G150" s="43">
        <f>SmtRes!CX42</f>
        <v>2.5080000000000002E-4</v>
      </c>
      <c r="H150" s="45"/>
      <c r="I150" s="44"/>
      <c r="J150" s="45">
        <f>SmtRes!CZ42</f>
        <v>1552.12</v>
      </c>
      <c r="K150" s="44"/>
      <c r="L150" s="45">
        <f>SmtRes!DG42</f>
        <v>0.39</v>
      </c>
    </row>
    <row r="151" spans="1:83" ht="14.4" x14ac:dyDescent="0.25">
      <c r="A151" s="41"/>
      <c r="B151" s="41" t="s">
        <v>271</v>
      </c>
      <c r="C151" s="41" t="s">
        <v>380</v>
      </c>
      <c r="D151" s="42" t="s">
        <v>262</v>
      </c>
      <c r="E151" s="43">
        <f>SmtRes!DO42*SmtRes!AT42</f>
        <v>0.03</v>
      </c>
      <c r="F151" s="43">
        <f>ROUND(0.836,7)</f>
        <v>0.83599999999999997</v>
      </c>
      <c r="G151" s="43">
        <f>ROUND(E151*G144, 7)</f>
        <v>2.9999999999999997E-4</v>
      </c>
      <c r="H151" s="45"/>
      <c r="I151" s="44"/>
      <c r="J151" s="45">
        <f>ROUND(SmtRes!AG42/SmtRes!DO42, 2)</f>
        <v>803.25</v>
      </c>
      <c r="K151" s="44"/>
      <c r="L151" s="45">
        <f>SmtRes!DH42</f>
        <v>0.2</v>
      </c>
      <c r="CE151">
        <v>1</v>
      </c>
    </row>
    <row r="152" spans="1:83" ht="27.6" x14ac:dyDescent="0.25">
      <c r="A152" s="41"/>
      <c r="B152" s="41" t="s">
        <v>272</v>
      </c>
      <c r="C152" s="41" t="s">
        <v>274</v>
      </c>
      <c r="D152" s="42" t="s">
        <v>270</v>
      </c>
      <c r="E152" s="43">
        <v>0.03</v>
      </c>
      <c r="F152" s="43">
        <f>ROUND(0.836,7)</f>
        <v>0.83599999999999997</v>
      </c>
      <c r="G152" s="43">
        <f>SmtRes!CX43</f>
        <v>2.5080000000000002E-4</v>
      </c>
      <c r="H152" s="45">
        <f>SmtRes!CZ43</f>
        <v>477.92</v>
      </c>
      <c r="I152" s="44">
        <f>SmtRes!AJ43</f>
        <v>1.22</v>
      </c>
      <c r="J152" s="45">
        <f>ROUND(H152*I152, 2)</f>
        <v>583.05999999999995</v>
      </c>
      <c r="K152" s="44"/>
      <c r="L152" s="45">
        <f>SmtRes!DG43</f>
        <v>0.15</v>
      </c>
    </row>
    <row r="153" spans="1:83" ht="14.4" x14ac:dyDescent="0.25">
      <c r="A153" s="41"/>
      <c r="B153" s="41" t="s">
        <v>275</v>
      </c>
      <c r="C153" s="41" t="s">
        <v>381</v>
      </c>
      <c r="D153" s="42" t="s">
        <v>262</v>
      </c>
      <c r="E153" s="43">
        <f>SmtRes!DO43*SmtRes!AT43</f>
        <v>0.03</v>
      </c>
      <c r="F153" s="43">
        <f>ROUND(0.836,7)</f>
        <v>0.83599999999999997</v>
      </c>
      <c r="G153" s="43">
        <f>ROUND(E153*G144, 7)</f>
        <v>2.9999999999999997E-4</v>
      </c>
      <c r="H153" s="45"/>
      <c r="I153" s="44"/>
      <c r="J153" s="45">
        <f>ROUND(SmtRes!AG43/SmtRes!DO43, 2)</f>
        <v>597.98</v>
      </c>
      <c r="K153" s="44"/>
      <c r="L153" s="45">
        <f>SmtRes!DH43</f>
        <v>0.15</v>
      </c>
      <c r="CE153">
        <v>1</v>
      </c>
    </row>
    <row r="154" spans="1:83" ht="14.4" hidden="1" x14ac:dyDescent="0.25">
      <c r="A154" s="40"/>
      <c r="B154" s="43">
        <v>4</v>
      </c>
      <c r="C154" s="40" t="s">
        <v>383</v>
      </c>
      <c r="D154" s="42"/>
      <c r="E154" s="47"/>
      <c r="F154" s="43"/>
      <c r="G154" s="47"/>
      <c r="H154" s="43"/>
      <c r="I154" s="43"/>
      <c r="J154" s="43"/>
      <c r="K154" s="43"/>
      <c r="L154" s="48">
        <f>SUM(L155:L157)-SUMIF(CE155:CE157, 1, L155:L157)</f>
        <v>0</v>
      </c>
    </row>
    <row r="155" spans="1:83" ht="14.4" x14ac:dyDescent="0.25">
      <c r="A155" s="41"/>
      <c r="B155" s="41" t="s">
        <v>313</v>
      </c>
      <c r="C155" s="41" t="s">
        <v>315</v>
      </c>
      <c r="D155" s="42" t="s">
        <v>316</v>
      </c>
      <c r="E155" s="43">
        <v>6.6559999999999997</v>
      </c>
      <c r="F155" s="43">
        <f>ROUND(0,7)</f>
        <v>0</v>
      </c>
      <c r="G155" s="43">
        <f>SmtRes!CX44</f>
        <v>0</v>
      </c>
      <c r="H155" s="45"/>
      <c r="I155" s="44"/>
      <c r="J155" s="45">
        <f>SmtRes!CZ44</f>
        <v>5.78</v>
      </c>
      <c r="K155" s="44"/>
      <c r="L155" s="45">
        <f>SmtRes!DF44</f>
        <v>0</v>
      </c>
    </row>
    <row r="156" spans="1:83" ht="14.4" x14ac:dyDescent="0.25">
      <c r="A156" s="41"/>
      <c r="B156" s="41" t="s">
        <v>317</v>
      </c>
      <c r="C156" s="41" t="s">
        <v>319</v>
      </c>
      <c r="D156" s="42" t="s">
        <v>299</v>
      </c>
      <c r="E156" s="43">
        <v>2.04</v>
      </c>
      <c r="F156" s="43">
        <f>ROUND(0,7)</f>
        <v>0</v>
      </c>
      <c r="G156" s="43">
        <f>SmtRes!CX45</f>
        <v>0</v>
      </c>
      <c r="H156" s="45">
        <f>SmtRes!CZ45</f>
        <v>41.71</v>
      </c>
      <c r="I156" s="44">
        <f>SmtRes!AI45</f>
        <v>1.25</v>
      </c>
      <c r="J156" s="45">
        <f>ROUND(H156*I156, 2)</f>
        <v>52.14</v>
      </c>
      <c r="K156" s="44"/>
      <c r="L156" s="45">
        <f>SmtRes!DF45</f>
        <v>0</v>
      </c>
    </row>
    <row r="157" spans="1:83" ht="69" x14ac:dyDescent="0.25">
      <c r="A157" s="41"/>
      <c r="B157" s="41" t="s">
        <v>320</v>
      </c>
      <c r="C157" s="49" t="s">
        <v>322</v>
      </c>
      <c r="D157" s="50" t="s">
        <v>299</v>
      </c>
      <c r="E157" s="51">
        <v>2.04</v>
      </c>
      <c r="F157" s="51">
        <f>ROUND(0,7)</f>
        <v>0</v>
      </c>
      <c r="G157" s="51">
        <f>SmtRes!CX46</f>
        <v>0</v>
      </c>
      <c r="H157" s="52">
        <f>SmtRes!CZ46</f>
        <v>18.54</v>
      </c>
      <c r="I157" s="53">
        <f>SmtRes!AI46</f>
        <v>1.25</v>
      </c>
      <c r="J157" s="52">
        <f>ROUND(H157*I157, 2)</f>
        <v>23.18</v>
      </c>
      <c r="K157" s="53"/>
      <c r="L157" s="52">
        <f>SmtRes!DF46</f>
        <v>0</v>
      </c>
    </row>
    <row r="158" spans="1:83" ht="14.4" x14ac:dyDescent="0.25">
      <c r="A158" s="41"/>
      <c r="B158" s="41"/>
      <c r="C158" s="55" t="s">
        <v>371</v>
      </c>
      <c r="D158" s="42"/>
      <c r="E158" s="43"/>
      <c r="F158" s="43"/>
      <c r="G158" s="43"/>
      <c r="H158" s="45"/>
      <c r="I158" s="44"/>
      <c r="J158" s="45"/>
      <c r="K158" s="44"/>
      <c r="L158" s="45">
        <f>L146+L148+L149+L154</f>
        <v>158.05999999999997</v>
      </c>
    </row>
    <row r="159" spans="1:83" ht="14.4" x14ac:dyDescent="0.25">
      <c r="A159" s="41"/>
      <c r="B159" s="41"/>
      <c r="C159" s="41" t="s">
        <v>372</v>
      </c>
      <c r="D159" s="42"/>
      <c r="E159" s="43"/>
      <c r="F159" s="43"/>
      <c r="G159" s="43"/>
      <c r="H159" s="45"/>
      <c r="I159" s="44"/>
      <c r="J159" s="45"/>
      <c r="K159" s="44"/>
      <c r="L159" s="45">
        <f>SUM(AR144:AR162)+SUM(AS144:AS162)+SUM(AT144:AT162)+SUM(AU144:AU162)+SUM(AV144:AV162)</f>
        <v>157.51999999999998</v>
      </c>
    </row>
    <row r="160" spans="1:83" ht="27.6" x14ac:dyDescent="0.25">
      <c r="A160" s="41"/>
      <c r="B160" s="41" t="s">
        <v>38</v>
      </c>
      <c r="C160" s="41" t="s">
        <v>384</v>
      </c>
      <c r="D160" s="42" t="s">
        <v>288</v>
      </c>
      <c r="E160" s="43">
        <f>Source!BZ36</f>
        <v>97</v>
      </c>
      <c r="F160" s="43"/>
      <c r="G160" s="43">
        <f>Source!AT36</f>
        <v>97</v>
      </c>
      <c r="H160" s="45"/>
      <c r="I160" s="44"/>
      <c r="J160" s="45"/>
      <c r="K160" s="44"/>
      <c r="L160" s="45">
        <f>SUM(AZ144:AZ162)</f>
        <v>152.79</v>
      </c>
    </row>
    <row r="161" spans="1:82" ht="27.6" x14ac:dyDescent="0.25">
      <c r="A161" s="49"/>
      <c r="B161" s="49" t="s">
        <v>39</v>
      </c>
      <c r="C161" s="49" t="s">
        <v>385</v>
      </c>
      <c r="D161" s="50" t="s">
        <v>288</v>
      </c>
      <c r="E161" s="51">
        <f>Source!CA36</f>
        <v>51</v>
      </c>
      <c r="F161" s="51"/>
      <c r="G161" s="51">
        <f>Source!AU36</f>
        <v>51</v>
      </c>
      <c r="H161" s="52"/>
      <c r="I161" s="53"/>
      <c r="J161" s="52"/>
      <c r="K161" s="53"/>
      <c r="L161" s="52">
        <f>SUM(BA144:BA162)</f>
        <v>80.34</v>
      </c>
    </row>
    <row r="162" spans="1:82" ht="13.8" x14ac:dyDescent="0.25">
      <c r="C162" s="88" t="s">
        <v>375</v>
      </c>
      <c r="D162" s="88"/>
      <c r="E162" s="88"/>
      <c r="F162" s="88"/>
      <c r="G162" s="88"/>
      <c r="H162" s="88"/>
      <c r="I162" s="89">
        <f>IF(E144&lt;&gt;0,K162/E144, 0)</f>
        <v>39119.000000000007</v>
      </c>
      <c r="J162" s="89"/>
      <c r="K162" s="89">
        <f>L146+L148+L154+L160+L161+L149</f>
        <v>391.19000000000005</v>
      </c>
      <c r="L162" s="89"/>
      <c r="AD162">
        <f>ROUND((Source!AT36/100)*((ROUND(SUMIF(SmtRes!AQ40:'SmtRes'!AQ47,"=1",SmtRes!AD40:'SmtRes'!AD47)*Source!I36, 2)+ROUND(SUMIF(SmtRes!AQ40:'SmtRes'!AQ47,"=1",SmtRes!AC40:'SmtRes'!AC47)*Source!I36, 2))), 2)</f>
        <v>19.260000000000002</v>
      </c>
      <c r="AE162">
        <f>ROUND((Source!AU36/100)*((ROUND(SUMIF(SmtRes!AQ40:'SmtRes'!AQ47,"=1",SmtRes!AD40:'SmtRes'!AD47)*Source!I36, 2)+ROUND(SUMIF(SmtRes!AQ40:'SmtRes'!AQ47,"=1",SmtRes!AC40:'SmtRes'!AC47)*Source!I36, 2))), 2)</f>
        <v>10.130000000000001</v>
      </c>
      <c r="AN162" s="54">
        <f>L146+L148+L154+L160+L161+L149</f>
        <v>391.19000000000005</v>
      </c>
      <c r="AO162" s="54">
        <f>L148</f>
        <v>0.5399999999999997</v>
      </c>
      <c r="AQ162" t="s">
        <v>376</v>
      </c>
      <c r="AR162" s="54">
        <f>L146</f>
        <v>157.16999999999999</v>
      </c>
      <c r="AT162" s="54">
        <f>L149</f>
        <v>0.35</v>
      </c>
      <c r="AV162" t="s">
        <v>376</v>
      </c>
      <c r="AW162" s="54">
        <f>L154</f>
        <v>0</v>
      </c>
      <c r="AZ162">
        <f>Source!X36</f>
        <v>152.79</v>
      </c>
      <c r="BA162">
        <f>Source!Y36</f>
        <v>80.34</v>
      </c>
      <c r="CD162">
        <v>2</v>
      </c>
    </row>
    <row r="163" spans="1:82" ht="27.6" x14ac:dyDescent="0.25">
      <c r="C163" s="38" t="str">
        <f>Source!G37</f>
        <v>Послеремонтные обследование заземляющего контура</v>
      </c>
    </row>
    <row r="164" spans="1:82" ht="43.2" x14ac:dyDescent="0.25">
      <c r="A164" s="56" t="s">
        <v>62</v>
      </c>
      <c r="B164" s="49" t="str">
        <f>Source!F38</f>
        <v>Калькуляция №1</v>
      </c>
      <c r="C164" s="49" t="str">
        <f>Source!G38</f>
        <v>Измерение сопротивления локального контура заземления</v>
      </c>
      <c r="D164" s="50" t="str">
        <f>Source!H38</f>
        <v>1 измерение</v>
      </c>
      <c r="E164" s="51">
        <f>Source!K38</f>
        <v>1</v>
      </c>
      <c r="F164" s="51"/>
      <c r="G164" s="51">
        <f>Source!I38</f>
        <v>1</v>
      </c>
      <c r="H164" s="52">
        <f>Source!AL38</f>
        <v>1019.63</v>
      </c>
      <c r="I164" s="53"/>
      <c r="J164" s="52"/>
      <c r="K164" s="53"/>
      <c r="L164" s="52">
        <f>Source!P38</f>
        <v>1019.63</v>
      </c>
    </row>
    <row r="165" spans="1:82" ht="13.8" x14ac:dyDescent="0.25">
      <c r="C165" s="88" t="s">
        <v>375</v>
      </c>
      <c r="D165" s="88"/>
      <c r="E165" s="88"/>
      <c r="F165" s="88"/>
      <c r="G165" s="88"/>
      <c r="H165" s="88"/>
      <c r="I165" s="89">
        <f>IF(E164&lt;&gt;0,K165/E164, 0)</f>
        <v>1019.63</v>
      </c>
      <c r="J165" s="89"/>
      <c r="K165" s="89">
        <f>L164</f>
        <v>1019.63</v>
      </c>
      <c r="L165" s="89"/>
      <c r="AD165">
        <f>ROUND((Source!AT38/100)*((ROUND(ROUND(Source!AO38,2)*Source!I38, 2)+ROUND(ROUND(Source!AN38,2)*Source!I38, 2))), 2)</f>
        <v>0</v>
      </c>
      <c r="AE165">
        <f>ROUND((Source!AU38/100)*((ROUND(ROUND(Source!AO38,2)*Source!I38, 2)+ROUND(ROUND(Source!AN38,2)*Source!I38, 2))), 2)</f>
        <v>0</v>
      </c>
      <c r="AN165" s="54">
        <f>L164</f>
        <v>1019.63</v>
      </c>
      <c r="AO165">
        <f>0</f>
        <v>0</v>
      </c>
      <c r="AQ165" t="s">
        <v>376</v>
      </c>
      <c r="AR165">
        <f>0</f>
        <v>0</v>
      </c>
      <c r="AT165">
        <f>0</f>
        <v>0</v>
      </c>
      <c r="AV165" t="s">
        <v>376</v>
      </c>
      <c r="AW165" s="54">
        <f>L164</f>
        <v>1019.63</v>
      </c>
      <c r="AZ165">
        <f>Source!X38</f>
        <v>0</v>
      </c>
      <c r="BA165">
        <f>Source!Y38</f>
        <v>0</v>
      </c>
      <c r="CD165">
        <v>1</v>
      </c>
    </row>
    <row r="166" spans="1:82" ht="55.2" x14ac:dyDescent="0.25">
      <c r="A166" s="56" t="s">
        <v>70</v>
      </c>
      <c r="B166" s="49" t="str">
        <f>Source!F39</f>
        <v>Калькуляция №2</v>
      </c>
      <c r="C166" s="49" t="str">
        <f>Source!G39</f>
        <v>Определение удельного сопротивления грунта при напряжении подстанций до 110 кВ включительно при капитальном ремонте</v>
      </c>
      <c r="D166" s="50" t="str">
        <f>Source!H39</f>
        <v>1 измерение</v>
      </c>
      <c r="E166" s="51">
        <f>Source!K39</f>
        <v>1</v>
      </c>
      <c r="F166" s="51"/>
      <c r="G166" s="51">
        <f>Source!I39</f>
        <v>1</v>
      </c>
      <c r="H166" s="52">
        <f>Source!AL39</f>
        <v>1970.86</v>
      </c>
      <c r="I166" s="53"/>
      <c r="J166" s="52"/>
      <c r="K166" s="53"/>
      <c r="L166" s="52">
        <f>Source!P39</f>
        <v>1970.86</v>
      </c>
    </row>
    <row r="167" spans="1:82" ht="13.8" x14ac:dyDescent="0.25">
      <c r="C167" s="88" t="s">
        <v>375</v>
      </c>
      <c r="D167" s="88"/>
      <c r="E167" s="88"/>
      <c r="F167" s="88"/>
      <c r="G167" s="88"/>
      <c r="H167" s="88"/>
      <c r="I167" s="89">
        <f>IF(E166&lt;&gt;0,K167/E166, 0)</f>
        <v>1970.86</v>
      </c>
      <c r="J167" s="89"/>
      <c r="K167" s="89">
        <f>L166</f>
        <v>1970.86</v>
      </c>
      <c r="L167" s="89"/>
      <c r="AD167">
        <f>ROUND((Source!AT39/100)*((ROUND(ROUND(Source!AO39,2)*Source!I39, 2)+ROUND(ROUND(Source!AN39,2)*Source!I39, 2))), 2)</f>
        <v>0</v>
      </c>
      <c r="AE167">
        <f>ROUND((Source!AU39/100)*((ROUND(ROUND(Source!AO39,2)*Source!I39, 2)+ROUND(ROUND(Source!AN39,2)*Source!I39, 2))), 2)</f>
        <v>0</v>
      </c>
      <c r="AN167" s="54">
        <f>L166</f>
        <v>1970.86</v>
      </c>
      <c r="AO167">
        <f>0</f>
        <v>0</v>
      </c>
      <c r="AQ167" t="s">
        <v>376</v>
      </c>
      <c r="AR167">
        <f>0</f>
        <v>0</v>
      </c>
      <c r="AT167">
        <f>0</f>
        <v>0</v>
      </c>
      <c r="AV167" t="s">
        <v>376</v>
      </c>
      <c r="AW167" s="54">
        <f>L166</f>
        <v>1970.86</v>
      </c>
      <c r="AZ167">
        <f>Source!X39</f>
        <v>0</v>
      </c>
      <c r="BA167">
        <f>Source!Y39</f>
        <v>0</v>
      </c>
      <c r="CD167">
        <v>1</v>
      </c>
    </row>
    <row r="168" spans="1:82" ht="82.8" x14ac:dyDescent="0.25">
      <c r="A168" s="56" t="s">
        <v>73</v>
      </c>
      <c r="B168" s="49" t="str">
        <f>Source!F40</f>
        <v>Калькуляция №3</v>
      </c>
      <c r="C168" s="49" t="str">
        <f>Source!G40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D168" s="50" t="str">
        <f>Source!H40</f>
        <v>1 ТОЧКА</v>
      </c>
      <c r="E168" s="51">
        <f>Source!K40</f>
        <v>1</v>
      </c>
      <c r="F168" s="51"/>
      <c r="G168" s="51">
        <f>Source!I40</f>
        <v>1</v>
      </c>
      <c r="H168" s="52">
        <f>Source!AL40</f>
        <v>118.25</v>
      </c>
      <c r="I168" s="53"/>
      <c r="J168" s="52"/>
      <c r="K168" s="53"/>
      <c r="L168" s="52">
        <f>Source!P40</f>
        <v>118.25</v>
      </c>
    </row>
    <row r="169" spans="1:82" ht="13.8" x14ac:dyDescent="0.25">
      <c r="C169" s="88" t="s">
        <v>375</v>
      </c>
      <c r="D169" s="88"/>
      <c r="E169" s="88"/>
      <c r="F169" s="88"/>
      <c r="G169" s="88"/>
      <c r="H169" s="88"/>
      <c r="I169" s="89">
        <f>IF(E168&lt;&gt;0,K169/E168, 0)</f>
        <v>118.25</v>
      </c>
      <c r="J169" s="89"/>
      <c r="K169" s="89">
        <f>L168</f>
        <v>118.25</v>
      </c>
      <c r="L169" s="89"/>
      <c r="AD169">
        <f>ROUND((Source!AT40/100)*((ROUND(ROUND(Source!AO40,2)*Source!I40, 2)+ROUND(ROUND(Source!AN40,2)*Source!I40, 2))), 2)</f>
        <v>0</v>
      </c>
      <c r="AE169">
        <f>ROUND((Source!AU40/100)*((ROUND(ROUND(Source!AO40,2)*Source!I40, 2)+ROUND(ROUND(Source!AN40,2)*Source!I40, 2))), 2)</f>
        <v>0</v>
      </c>
      <c r="AN169" s="54">
        <f>L168</f>
        <v>118.25</v>
      </c>
      <c r="AO169">
        <f>0</f>
        <v>0</v>
      </c>
      <c r="AQ169" t="s">
        <v>376</v>
      </c>
      <c r="AR169">
        <f>0</f>
        <v>0</v>
      </c>
      <c r="AT169">
        <f>0</f>
        <v>0</v>
      </c>
      <c r="AV169" t="s">
        <v>376</v>
      </c>
      <c r="AW169" s="54">
        <f>L168</f>
        <v>118.25</v>
      </c>
      <c r="AZ169">
        <f>Source!X40</f>
        <v>0</v>
      </c>
      <c r="BA169">
        <f>Source!Y40</f>
        <v>0</v>
      </c>
      <c r="CD169">
        <v>1</v>
      </c>
    </row>
    <row r="170" spans="1:82" ht="96.6" x14ac:dyDescent="0.25">
      <c r="A170" s="56" t="s">
        <v>77</v>
      </c>
      <c r="B170" s="49" t="str">
        <f>Source!F41</f>
        <v>Калькуляция №4</v>
      </c>
      <c r="C170" s="49" t="str">
        <f>Source!G41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D170" s="50" t="str">
        <f>Source!H41</f>
        <v>1 ТОЧКА</v>
      </c>
      <c r="E170" s="51">
        <f>Source!K41</f>
        <v>1</v>
      </c>
      <c r="F170" s="51"/>
      <c r="G170" s="51">
        <f>Source!I41</f>
        <v>1</v>
      </c>
      <c r="H170" s="52">
        <f>Source!AL41</f>
        <v>106.44</v>
      </c>
      <c r="I170" s="53"/>
      <c r="J170" s="52"/>
      <c r="K170" s="53"/>
      <c r="L170" s="52">
        <f>Source!P41</f>
        <v>106.44</v>
      </c>
    </row>
    <row r="171" spans="1:82" ht="13.8" x14ac:dyDescent="0.25">
      <c r="C171" s="88" t="s">
        <v>375</v>
      </c>
      <c r="D171" s="88"/>
      <c r="E171" s="88"/>
      <c r="F171" s="88"/>
      <c r="G171" s="88"/>
      <c r="H171" s="88"/>
      <c r="I171" s="89">
        <f>IF(E170&lt;&gt;0,K171/E170, 0)</f>
        <v>106.44</v>
      </c>
      <c r="J171" s="89"/>
      <c r="K171" s="89">
        <f>L170</f>
        <v>106.44</v>
      </c>
      <c r="L171" s="89"/>
      <c r="AD171">
        <f>ROUND((Source!AT41/100)*((ROUND(ROUND(Source!AO41,2)*Source!I41, 2)+ROUND(ROUND(Source!AN41,2)*Source!I41, 2))), 2)</f>
        <v>0</v>
      </c>
      <c r="AE171">
        <f>ROUND((Source!AU41/100)*((ROUND(ROUND(Source!AO41,2)*Source!I41, 2)+ROUND(ROUND(Source!AN41,2)*Source!I41, 2))), 2)</f>
        <v>0</v>
      </c>
      <c r="AN171" s="54">
        <f>L170</f>
        <v>106.44</v>
      </c>
      <c r="AO171">
        <f>0</f>
        <v>0</v>
      </c>
      <c r="AQ171" t="s">
        <v>376</v>
      </c>
      <c r="AR171">
        <f>0</f>
        <v>0</v>
      </c>
      <c r="AT171">
        <f>0</f>
        <v>0</v>
      </c>
      <c r="AV171" t="s">
        <v>376</v>
      </c>
      <c r="AW171" s="54">
        <f>L170</f>
        <v>106.44</v>
      </c>
      <c r="AZ171">
        <f>Source!X41</f>
        <v>0</v>
      </c>
      <c r="BA171">
        <f>Source!Y41</f>
        <v>0</v>
      </c>
      <c r="CD171">
        <v>1</v>
      </c>
    </row>
    <row r="172" spans="1:82" ht="55.2" x14ac:dyDescent="0.25">
      <c r="A172" s="56" t="s">
        <v>80</v>
      </c>
      <c r="B172" s="49" t="str">
        <f>Source!F42</f>
        <v>Калькуляция №5</v>
      </c>
      <c r="C172" s="49" t="str">
        <f>Source!G42</f>
        <v>Измерение напряжения прикосновения на ОРУ заземляющего устройства до 220 кВ включительно при капитальном ремонте</v>
      </c>
      <c r="D172" s="50" t="str">
        <f>Source!H42</f>
        <v>1 измерение</v>
      </c>
      <c r="E172" s="51">
        <f>Source!K42</f>
        <v>1</v>
      </c>
      <c r="F172" s="51"/>
      <c r="G172" s="51">
        <f>Source!I42</f>
        <v>1</v>
      </c>
      <c r="H172" s="52">
        <f>Source!AL42</f>
        <v>985.43</v>
      </c>
      <c r="I172" s="53"/>
      <c r="J172" s="52"/>
      <c r="K172" s="53"/>
      <c r="L172" s="52">
        <f>Source!P42</f>
        <v>985.43</v>
      </c>
    </row>
    <row r="173" spans="1:82" ht="13.8" x14ac:dyDescent="0.25">
      <c r="C173" s="88" t="s">
        <v>375</v>
      </c>
      <c r="D173" s="88"/>
      <c r="E173" s="88"/>
      <c r="F173" s="88"/>
      <c r="G173" s="88"/>
      <c r="H173" s="88"/>
      <c r="I173" s="89">
        <f>IF(E172&lt;&gt;0,K173/E172, 0)</f>
        <v>985.43</v>
      </c>
      <c r="J173" s="89"/>
      <c r="K173" s="89">
        <f>L172</f>
        <v>985.43</v>
      </c>
      <c r="L173" s="89"/>
      <c r="AD173">
        <f>ROUND((Source!AT42/100)*((ROUND(ROUND(Source!AO42,2)*Source!I42, 2)+ROUND(ROUND(Source!AN42,2)*Source!I42, 2))), 2)</f>
        <v>0</v>
      </c>
      <c r="AE173">
        <f>ROUND((Source!AU42/100)*((ROUND(ROUND(Source!AO42,2)*Source!I42, 2)+ROUND(ROUND(Source!AN42,2)*Source!I42, 2))), 2)</f>
        <v>0</v>
      </c>
      <c r="AN173" s="54">
        <f>L172</f>
        <v>985.43</v>
      </c>
      <c r="AO173">
        <f>0</f>
        <v>0</v>
      </c>
      <c r="AQ173" t="s">
        <v>376</v>
      </c>
      <c r="AR173">
        <f>0</f>
        <v>0</v>
      </c>
      <c r="AT173">
        <f>0</f>
        <v>0</v>
      </c>
      <c r="AV173" t="s">
        <v>376</v>
      </c>
      <c r="AW173" s="54">
        <f>L172</f>
        <v>985.43</v>
      </c>
      <c r="AZ173">
        <f>Source!X42</f>
        <v>0</v>
      </c>
      <c r="BA173">
        <f>Source!Y42</f>
        <v>0</v>
      </c>
      <c r="CD173">
        <v>1</v>
      </c>
    </row>
    <row r="174" spans="1:82" ht="69" x14ac:dyDescent="0.25">
      <c r="A174" s="56" t="s">
        <v>83</v>
      </c>
      <c r="B174" s="49" t="str">
        <f>Source!F43</f>
        <v>Калькуляция №6</v>
      </c>
      <c r="C174" s="49" t="str">
        <f>Source!G43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D174" s="50" t="str">
        <f>Source!H43</f>
        <v>1 измерение</v>
      </c>
      <c r="E174" s="51">
        <f>Source!K43</f>
        <v>1</v>
      </c>
      <c r="F174" s="51"/>
      <c r="G174" s="51">
        <f>Source!I43</f>
        <v>1</v>
      </c>
      <c r="H174" s="52">
        <f>Source!AL43</f>
        <v>886.89</v>
      </c>
      <c r="I174" s="53"/>
      <c r="J174" s="52"/>
      <c r="K174" s="53"/>
      <c r="L174" s="52">
        <f>Source!P43</f>
        <v>886.89</v>
      </c>
    </row>
    <row r="175" spans="1:82" ht="13.8" x14ac:dyDescent="0.25">
      <c r="C175" s="88" t="s">
        <v>375</v>
      </c>
      <c r="D175" s="88"/>
      <c r="E175" s="88"/>
      <c r="F175" s="88"/>
      <c r="G175" s="88"/>
      <c r="H175" s="88"/>
      <c r="I175" s="89">
        <f>IF(E174&lt;&gt;0,K175/E174, 0)</f>
        <v>886.89</v>
      </c>
      <c r="J175" s="89"/>
      <c r="K175" s="89">
        <f>L174</f>
        <v>886.89</v>
      </c>
      <c r="L175" s="89"/>
      <c r="AD175">
        <f>ROUND((Source!AT43/100)*((ROUND(ROUND(Source!AO43,2)*Source!I43, 2)+ROUND(ROUND(Source!AN43,2)*Source!I43, 2))), 2)</f>
        <v>0</v>
      </c>
      <c r="AE175">
        <f>ROUND((Source!AU43/100)*((ROUND(ROUND(Source!AO43,2)*Source!I43, 2)+ROUND(ROUND(Source!AN43,2)*Source!I43, 2))), 2)</f>
        <v>0</v>
      </c>
      <c r="AN175" s="54">
        <f>L174</f>
        <v>886.89</v>
      </c>
      <c r="AO175">
        <f>0</f>
        <v>0</v>
      </c>
      <c r="AQ175" t="s">
        <v>376</v>
      </c>
      <c r="AR175">
        <f>0</f>
        <v>0</v>
      </c>
      <c r="AT175">
        <f>0</f>
        <v>0</v>
      </c>
      <c r="AV175" t="s">
        <v>376</v>
      </c>
      <c r="AW175" s="54">
        <f>L174</f>
        <v>886.89</v>
      </c>
      <c r="AZ175">
        <f>Source!X43</f>
        <v>0</v>
      </c>
      <c r="BA175">
        <f>Source!Y43</f>
        <v>0</v>
      </c>
      <c r="CD175">
        <v>1</v>
      </c>
    </row>
    <row r="176" spans="1:82" ht="69" x14ac:dyDescent="0.25">
      <c r="A176" s="56" t="s">
        <v>86</v>
      </c>
      <c r="B176" s="49" t="str">
        <f>Source!F44</f>
        <v>Калькуляция №7</v>
      </c>
      <c r="C176" s="49" t="str">
        <f>Source!G44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D176" s="50" t="str">
        <f>Source!H44</f>
        <v>1 измерение</v>
      </c>
      <c r="E176" s="51">
        <f>Source!K44</f>
        <v>1</v>
      </c>
      <c r="F176" s="51"/>
      <c r="G176" s="51">
        <f>Source!I44</f>
        <v>1</v>
      </c>
      <c r="H176" s="52">
        <f>Source!AL44</f>
        <v>1970.86</v>
      </c>
      <c r="I176" s="53"/>
      <c r="J176" s="52"/>
      <c r="K176" s="53"/>
      <c r="L176" s="52">
        <f>Source!P44</f>
        <v>1970.86</v>
      </c>
    </row>
    <row r="177" spans="1:82" ht="13.8" x14ac:dyDescent="0.25">
      <c r="C177" s="88" t="s">
        <v>375</v>
      </c>
      <c r="D177" s="88"/>
      <c r="E177" s="88"/>
      <c r="F177" s="88"/>
      <c r="G177" s="88"/>
      <c r="H177" s="88"/>
      <c r="I177" s="89">
        <f>IF(E176&lt;&gt;0,K177/E176, 0)</f>
        <v>1970.86</v>
      </c>
      <c r="J177" s="89"/>
      <c r="K177" s="89">
        <f>L176</f>
        <v>1970.86</v>
      </c>
      <c r="L177" s="89"/>
      <c r="AD177">
        <f>ROUND((Source!AT44/100)*((ROUND(ROUND(Source!AO44,2)*Source!I44, 2)+ROUND(ROUND(Source!AN44,2)*Source!I44, 2))), 2)</f>
        <v>0</v>
      </c>
      <c r="AE177">
        <f>ROUND((Source!AU44/100)*((ROUND(ROUND(Source!AO44,2)*Source!I44, 2)+ROUND(ROUND(Source!AN44,2)*Source!I44, 2))), 2)</f>
        <v>0</v>
      </c>
      <c r="AN177" s="54">
        <f>L176</f>
        <v>1970.86</v>
      </c>
      <c r="AO177">
        <f>0</f>
        <v>0</v>
      </c>
      <c r="AQ177" t="s">
        <v>376</v>
      </c>
      <c r="AR177">
        <f>0</f>
        <v>0</v>
      </c>
      <c r="AT177">
        <f>0</f>
        <v>0</v>
      </c>
      <c r="AV177" t="s">
        <v>376</v>
      </c>
      <c r="AW177" s="54">
        <f>L176</f>
        <v>1970.86</v>
      </c>
      <c r="AZ177">
        <f>Source!X44</f>
        <v>0</v>
      </c>
      <c r="BA177">
        <f>Source!Y44</f>
        <v>0</v>
      </c>
      <c r="CD177">
        <v>1</v>
      </c>
    </row>
    <row r="178" spans="1:82" ht="82.8" x14ac:dyDescent="0.25">
      <c r="A178" s="56" t="s">
        <v>89</v>
      </c>
      <c r="B178" s="49" t="str">
        <f>Source!F45</f>
        <v>Калькуляция №8</v>
      </c>
      <c r="C178" s="49" t="str">
        <f>Source!G45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D178" s="50" t="str">
        <f>Source!H45</f>
        <v>1 измерение</v>
      </c>
      <c r="E178" s="51">
        <f>Source!K45</f>
        <v>1</v>
      </c>
      <c r="F178" s="51"/>
      <c r="G178" s="51">
        <f>Source!I45</f>
        <v>1</v>
      </c>
      <c r="H178" s="52">
        <f>Source!AL45</f>
        <v>1773.76</v>
      </c>
      <c r="I178" s="53"/>
      <c r="J178" s="52"/>
      <c r="K178" s="53"/>
      <c r="L178" s="52">
        <f>Source!P45</f>
        <v>1773.76</v>
      </c>
    </row>
    <row r="179" spans="1:82" ht="13.8" x14ac:dyDescent="0.25">
      <c r="C179" s="88" t="s">
        <v>375</v>
      </c>
      <c r="D179" s="88"/>
      <c r="E179" s="88"/>
      <c r="F179" s="88"/>
      <c r="G179" s="88"/>
      <c r="H179" s="88"/>
      <c r="I179" s="89">
        <f>IF(E178&lt;&gt;0,K179/E178, 0)</f>
        <v>1773.76</v>
      </c>
      <c r="J179" s="89"/>
      <c r="K179" s="89">
        <f>L178</f>
        <v>1773.76</v>
      </c>
      <c r="L179" s="89"/>
      <c r="AD179">
        <f>ROUND((Source!AT45/100)*((ROUND(ROUND(Source!AO45,2)*Source!I45, 2)+ROUND(ROUND(Source!AN45,2)*Source!I45, 2))), 2)</f>
        <v>0</v>
      </c>
      <c r="AE179">
        <f>ROUND((Source!AU45/100)*((ROUND(ROUND(Source!AO45,2)*Source!I45, 2)+ROUND(ROUND(Source!AN45,2)*Source!I45, 2))), 2)</f>
        <v>0</v>
      </c>
      <c r="AN179" s="54">
        <f>L178</f>
        <v>1773.76</v>
      </c>
      <c r="AO179">
        <f>0</f>
        <v>0</v>
      </c>
      <c r="AQ179" t="s">
        <v>376</v>
      </c>
      <c r="AR179">
        <f>0</f>
        <v>0</v>
      </c>
      <c r="AT179">
        <f>0</f>
        <v>0</v>
      </c>
      <c r="AV179" t="s">
        <v>376</v>
      </c>
      <c r="AW179" s="54">
        <f>L178</f>
        <v>1773.76</v>
      </c>
      <c r="AZ179">
        <f>Source!X45</f>
        <v>0</v>
      </c>
      <c r="BA179">
        <f>Source!Y45</f>
        <v>0</v>
      </c>
      <c r="CD179">
        <v>1</v>
      </c>
    </row>
    <row r="182" spans="1:82" ht="13.8" customHeight="1" x14ac:dyDescent="0.25">
      <c r="A182" s="61"/>
      <c r="B182" s="62" t="s">
        <v>396</v>
      </c>
      <c r="C182" s="64" t="str">
        <f>IF(Source!AC12&lt;&gt;"", Source!AC12," ")</f>
        <v xml:space="preserve"> </v>
      </c>
      <c r="D182" s="31"/>
      <c r="E182" s="31"/>
      <c r="F182" s="31"/>
      <c r="G182" s="31"/>
      <c r="H182" s="63" t="str">
        <f>IF(Source!AB12&lt;&gt;"", Source!AB12," ")</f>
        <v xml:space="preserve"> </v>
      </c>
      <c r="I182" s="21"/>
      <c r="J182" s="21"/>
      <c r="K182" s="35"/>
      <c r="L182" s="35"/>
    </row>
    <row r="183" spans="1:82" ht="13.8" customHeight="1" x14ac:dyDescent="0.25">
      <c r="A183" s="61"/>
      <c r="B183" s="65"/>
      <c r="C183" s="90" t="s">
        <v>397</v>
      </c>
      <c r="D183" s="90"/>
      <c r="E183" s="90"/>
      <c r="F183" s="90"/>
      <c r="G183" s="90"/>
      <c r="H183" s="21"/>
      <c r="I183" s="21"/>
      <c r="J183" s="21"/>
      <c r="K183" s="35"/>
      <c r="L183" s="35"/>
    </row>
    <row r="184" spans="1:82" ht="13.8" customHeight="1" x14ac:dyDescent="0.25">
      <c r="A184" s="61"/>
      <c r="B184" s="65"/>
      <c r="C184" s="17"/>
      <c r="D184" s="17"/>
      <c r="E184" s="17"/>
      <c r="F184" s="17"/>
      <c r="G184" s="17"/>
      <c r="H184" s="21"/>
      <c r="I184" s="21"/>
      <c r="J184" s="21"/>
      <c r="K184" s="35"/>
      <c r="L184" s="35"/>
    </row>
    <row r="185" spans="1:82" ht="13.8" customHeight="1" x14ac:dyDescent="0.25">
      <c r="A185" s="61"/>
      <c r="B185" s="62" t="s">
        <v>398</v>
      </c>
      <c r="C185" s="64" t="str">
        <f>IF(Source!AE12&lt;&gt;"", Source!AE12," ")</f>
        <v xml:space="preserve"> </v>
      </c>
      <c r="D185" s="31"/>
      <c r="E185" s="31"/>
      <c r="F185" s="31"/>
      <c r="G185" s="31"/>
      <c r="H185" s="63" t="str">
        <f>IF(Source!AD12&lt;&gt;"", Source!AD12," ")</f>
        <v xml:space="preserve"> </v>
      </c>
      <c r="I185" s="21"/>
      <c r="J185" s="21"/>
      <c r="K185" s="35"/>
      <c r="L185" s="35"/>
    </row>
    <row r="186" spans="1:82" ht="13.8" customHeight="1" x14ac:dyDescent="0.25">
      <c r="A186" s="17"/>
      <c r="B186" s="17"/>
      <c r="C186" s="90" t="s">
        <v>397</v>
      </c>
      <c r="D186" s="90"/>
      <c r="E186" s="90"/>
      <c r="F186" s="90"/>
      <c r="G186" s="90"/>
      <c r="H186" s="21"/>
      <c r="I186" s="21"/>
      <c r="J186" s="21"/>
      <c r="K186" s="35"/>
      <c r="L186" s="35"/>
    </row>
  </sheetData>
  <mergeCells count="78">
    <mergeCell ref="C179:H179"/>
    <mergeCell ref="I179:J179"/>
    <mergeCell ref="K179:L179"/>
    <mergeCell ref="C183:G183"/>
    <mergeCell ref="C186:G186"/>
    <mergeCell ref="C175:H175"/>
    <mergeCell ref="I175:J175"/>
    <mergeCell ref="K175:L175"/>
    <mergeCell ref="C177:H177"/>
    <mergeCell ref="I177:J177"/>
    <mergeCell ref="K177:L177"/>
    <mergeCell ref="C171:H171"/>
    <mergeCell ref="I171:J171"/>
    <mergeCell ref="K171:L171"/>
    <mergeCell ref="C173:H173"/>
    <mergeCell ref="I173:J173"/>
    <mergeCell ref="K173:L173"/>
    <mergeCell ref="C167:H167"/>
    <mergeCell ref="I167:J167"/>
    <mergeCell ref="K167:L167"/>
    <mergeCell ref="C169:H169"/>
    <mergeCell ref="I169:J169"/>
    <mergeCell ref="K169:L169"/>
    <mergeCell ref="C162:H162"/>
    <mergeCell ref="I162:J162"/>
    <mergeCell ref="K162:L162"/>
    <mergeCell ref="C165:H165"/>
    <mergeCell ref="I165:J165"/>
    <mergeCell ref="K165:L165"/>
    <mergeCell ref="C124:H124"/>
    <mergeCell ref="I124:J124"/>
    <mergeCell ref="K124:L124"/>
    <mergeCell ref="C143:H143"/>
    <mergeCell ref="I143:J143"/>
    <mergeCell ref="K143:L143"/>
    <mergeCell ref="C82:H82"/>
    <mergeCell ref="I82:J82"/>
    <mergeCell ref="K82:L82"/>
    <mergeCell ref="C104:H104"/>
    <mergeCell ref="I104:J104"/>
    <mergeCell ref="K104:L104"/>
    <mergeCell ref="A45:L45"/>
    <mergeCell ref="C54:H54"/>
    <mergeCell ref="I54:J54"/>
    <mergeCell ref="K54:L54"/>
    <mergeCell ref="C73:H73"/>
    <mergeCell ref="I73:J73"/>
    <mergeCell ref="K73:L73"/>
    <mergeCell ref="H37:L40"/>
    <mergeCell ref="C33:L33"/>
    <mergeCell ref="A37:A41"/>
    <mergeCell ref="B37:B41"/>
    <mergeCell ref="C37:C41"/>
    <mergeCell ref="D37:D41"/>
    <mergeCell ref="E37:G40"/>
    <mergeCell ref="C32:L32"/>
    <mergeCell ref="A14:E14"/>
    <mergeCell ref="F14:L14"/>
    <mergeCell ref="A16:E16"/>
    <mergeCell ref="F16:L16"/>
    <mergeCell ref="A19:L19"/>
    <mergeCell ref="A20:L20"/>
    <mergeCell ref="A22:L22"/>
    <mergeCell ref="A23:L23"/>
    <mergeCell ref="A26:L26"/>
    <mergeCell ref="A27:L27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97"/>
  <sheetViews>
    <sheetView workbookViewId="0">
      <selection activeCell="A193" sqref="A193:AX19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191</v>
      </c>
      <c r="C12" s="1">
        <v>0</v>
      </c>
      <c r="D12" s="1">
        <f>ROW(A112)</f>
        <v>112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B112</f>
        <v>191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+№11 Альбом на Ремонт ЗУ 202 г. Москва</v>
      </c>
      <c r="H18" s="2"/>
      <c r="I18" s="2"/>
      <c r="J18" s="2"/>
      <c r="K18" s="2"/>
      <c r="L18" s="2"/>
      <c r="M18" s="2"/>
      <c r="N18" s="2"/>
      <c r="O18" s="2">
        <f t="shared" ref="O18:AT18" si="1">O112</f>
        <v>42049.53</v>
      </c>
      <c r="P18" s="2">
        <f t="shared" si="1"/>
        <v>8832.1200000000008</v>
      </c>
      <c r="Q18" s="2">
        <f t="shared" si="1"/>
        <v>3171.14</v>
      </c>
      <c r="R18" s="2">
        <f t="shared" si="1"/>
        <v>1881.19</v>
      </c>
      <c r="S18" s="2">
        <f t="shared" si="1"/>
        <v>28165.08</v>
      </c>
      <c r="T18" s="2">
        <f t="shared" si="1"/>
        <v>0</v>
      </c>
      <c r="U18" s="2">
        <f t="shared" si="1"/>
        <v>47.518741599999998</v>
      </c>
      <c r="V18" s="2">
        <f t="shared" si="1"/>
        <v>2.6850647999999997</v>
      </c>
      <c r="W18" s="2">
        <f t="shared" si="1"/>
        <v>0</v>
      </c>
      <c r="X18" s="2">
        <f t="shared" si="1"/>
        <v>29067.19</v>
      </c>
      <c r="Y18" s="2">
        <f t="shared" si="1"/>
        <v>15216.77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86333.49</v>
      </c>
      <c r="AS18" s="2">
        <f t="shared" si="1"/>
        <v>11056.27</v>
      </c>
      <c r="AT18" s="2">
        <f t="shared" si="1"/>
        <v>75277.22</v>
      </c>
      <c r="AU18" s="2">
        <f t="shared" ref="AU18:BZ18" si="2">AU112</f>
        <v>0</v>
      </c>
      <c r="AV18" s="2">
        <f t="shared" si="2"/>
        <v>8832.1200000000008</v>
      </c>
      <c r="AW18" s="2">
        <f t="shared" si="2"/>
        <v>8832.1200000000008</v>
      </c>
      <c r="AX18" s="2">
        <f t="shared" si="2"/>
        <v>0</v>
      </c>
      <c r="AY18" s="2">
        <f t="shared" si="2"/>
        <v>8832.1200000000008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ROW(A82)</f>
        <v>82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O82</f>
        <v>42049.53</v>
      </c>
      <c r="P22" s="2">
        <f t="shared" si="8"/>
        <v>8832.1200000000008</v>
      </c>
      <c r="Q22" s="2">
        <f t="shared" si="8"/>
        <v>3171.14</v>
      </c>
      <c r="R22" s="2">
        <f t="shared" si="8"/>
        <v>1881.19</v>
      </c>
      <c r="S22" s="2">
        <f t="shared" si="8"/>
        <v>28165.08</v>
      </c>
      <c r="T22" s="2">
        <f t="shared" si="8"/>
        <v>0</v>
      </c>
      <c r="U22" s="2">
        <f t="shared" si="8"/>
        <v>47.518741599999998</v>
      </c>
      <c r="V22" s="2">
        <f t="shared" si="8"/>
        <v>2.6850647999999997</v>
      </c>
      <c r="W22" s="2">
        <f t="shared" si="8"/>
        <v>0</v>
      </c>
      <c r="X22" s="2">
        <f t="shared" si="8"/>
        <v>29067.19</v>
      </c>
      <c r="Y22" s="2">
        <f t="shared" si="8"/>
        <v>15216.77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86333.49</v>
      </c>
      <c r="AS22" s="2">
        <f t="shared" si="8"/>
        <v>11056.27</v>
      </c>
      <c r="AT22" s="2">
        <f t="shared" si="8"/>
        <v>75277.22</v>
      </c>
      <c r="AU22" s="2">
        <f t="shared" ref="AU22:BZ22" si="9">AU82</f>
        <v>0</v>
      </c>
      <c r="AV22" s="2">
        <f t="shared" si="9"/>
        <v>8832.1200000000008</v>
      </c>
      <c r="AW22" s="2">
        <f t="shared" si="9"/>
        <v>8832.1200000000008</v>
      </c>
      <c r="AX22" s="2">
        <f t="shared" si="9"/>
        <v>0</v>
      </c>
      <c r="AY22" s="2">
        <f t="shared" si="9"/>
        <v>8832.1200000000008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ROW(A47)</f>
        <v>47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B47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Ремонт заземляющего устройства на ПС _____ кВ № _______, инв. № _________</v>
      </c>
      <c r="H28" s="2"/>
      <c r="I28" s="2"/>
      <c r="J28" s="2"/>
      <c r="K28" s="2"/>
      <c r="L28" s="2"/>
      <c r="M28" s="2"/>
      <c r="N28" s="2"/>
      <c r="O28" s="2">
        <f t="shared" ref="O28:AT28" si="15">O47</f>
        <v>42049.53</v>
      </c>
      <c r="P28" s="2">
        <f t="shared" si="15"/>
        <v>8832.1200000000008</v>
      </c>
      <c r="Q28" s="2">
        <f t="shared" si="15"/>
        <v>3171.14</v>
      </c>
      <c r="R28" s="2">
        <f t="shared" si="15"/>
        <v>1881.19</v>
      </c>
      <c r="S28" s="2">
        <f t="shared" si="15"/>
        <v>28165.08</v>
      </c>
      <c r="T28" s="2">
        <f t="shared" si="15"/>
        <v>0</v>
      </c>
      <c r="U28" s="2">
        <f t="shared" si="15"/>
        <v>47.518741599999998</v>
      </c>
      <c r="V28" s="2">
        <f t="shared" si="15"/>
        <v>2.6850647999999997</v>
      </c>
      <c r="W28" s="2">
        <f t="shared" si="15"/>
        <v>0</v>
      </c>
      <c r="X28" s="2">
        <f t="shared" si="15"/>
        <v>29067.19</v>
      </c>
      <c r="Y28" s="2">
        <f t="shared" si="15"/>
        <v>15216.77</v>
      </c>
      <c r="Z28" s="2">
        <f t="shared" si="15"/>
        <v>0</v>
      </c>
      <c r="AA28" s="2">
        <f t="shared" si="15"/>
        <v>0</v>
      </c>
      <c r="AB28" s="2">
        <f t="shared" si="15"/>
        <v>42049.53</v>
      </c>
      <c r="AC28" s="2">
        <f t="shared" si="15"/>
        <v>8832.1200000000008</v>
      </c>
      <c r="AD28" s="2">
        <f t="shared" si="15"/>
        <v>3171.14</v>
      </c>
      <c r="AE28" s="2">
        <f t="shared" si="15"/>
        <v>1881.19</v>
      </c>
      <c r="AF28" s="2">
        <f t="shared" si="15"/>
        <v>28165.08</v>
      </c>
      <c r="AG28" s="2">
        <f t="shared" si="15"/>
        <v>0</v>
      </c>
      <c r="AH28" s="2">
        <f t="shared" si="15"/>
        <v>47.518741599999998</v>
      </c>
      <c r="AI28" s="2">
        <f t="shared" si="15"/>
        <v>2.6850647999999997</v>
      </c>
      <c r="AJ28" s="2">
        <f t="shared" si="15"/>
        <v>0</v>
      </c>
      <c r="AK28" s="2">
        <f t="shared" si="15"/>
        <v>29067.19</v>
      </c>
      <c r="AL28" s="2">
        <f t="shared" si="15"/>
        <v>15216.77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86333.49</v>
      </c>
      <c r="AS28" s="2">
        <f t="shared" si="15"/>
        <v>11056.27</v>
      </c>
      <c r="AT28" s="2">
        <f t="shared" si="15"/>
        <v>75277.22</v>
      </c>
      <c r="AU28" s="2">
        <f t="shared" ref="AU28:BZ28" si="16">AU47</f>
        <v>0</v>
      </c>
      <c r="AV28" s="2">
        <f t="shared" si="16"/>
        <v>8832.1200000000008</v>
      </c>
      <c r="AW28" s="2">
        <f t="shared" si="16"/>
        <v>8832.1200000000008</v>
      </c>
      <c r="AX28" s="2">
        <f t="shared" si="16"/>
        <v>0</v>
      </c>
      <c r="AY28" s="2">
        <f t="shared" si="16"/>
        <v>8832.1200000000008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CA47</f>
        <v>86333.49</v>
      </c>
      <c r="CB28" s="2">
        <f t="shared" si="17"/>
        <v>11056.27</v>
      </c>
      <c r="CC28" s="2">
        <f t="shared" si="17"/>
        <v>75277.22</v>
      </c>
      <c r="CD28" s="2">
        <f t="shared" si="17"/>
        <v>0</v>
      </c>
      <c r="CE28" s="2">
        <f t="shared" si="17"/>
        <v>8832.1200000000008</v>
      </c>
      <c r="CF28" s="2">
        <f t="shared" si="17"/>
        <v>8832.1200000000008</v>
      </c>
      <c r="CG28" s="2">
        <f t="shared" si="17"/>
        <v>0</v>
      </c>
      <c r="CH28" s="2">
        <f t="shared" si="17"/>
        <v>8832.1200000000008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DG47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EM47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FS47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17</v>
      </c>
      <c r="F30" t="s">
        <v>18</v>
      </c>
      <c r="G30" t="s">
        <v>19</v>
      </c>
      <c r="H30" t="s">
        <v>20</v>
      </c>
      <c r="I30">
        <f>ROUND(1/100,7)</f>
        <v>0.01</v>
      </c>
      <c r="J30">
        <v>0</v>
      </c>
      <c r="K30">
        <f>ROUND(1/100,7)</f>
        <v>0.01</v>
      </c>
      <c r="O30">
        <f t="shared" ref="O30:O36" si="21">ROUND(CP30,2)</f>
        <v>626.22</v>
      </c>
      <c r="P30">
        <f>SUMIF(SmtRes!AQ1:'SmtRes'!AQ1,"=1",SmtRes!DF1:'SmtRes'!DF1)</f>
        <v>0</v>
      </c>
      <c r="Q30">
        <f>SUMIF(SmtRes!AQ1:'SmtRes'!AQ1,"=1",SmtRes!DG1:'SmtRes'!DG1)</f>
        <v>0</v>
      </c>
      <c r="R30">
        <f>SUMIF(SmtRes!AQ1:'SmtRes'!AQ1,"=1",SmtRes!DH1:'SmtRes'!DH1)</f>
        <v>0</v>
      </c>
      <c r="S30">
        <f>SUMIF(SmtRes!AQ1:'SmtRes'!AQ1,"=1",SmtRes!DI1:'SmtRes'!DI1)</f>
        <v>626.22</v>
      </c>
      <c r="T30">
        <f t="shared" ref="T30:T36" si="22">ROUND(CU30*I30,2)</f>
        <v>0</v>
      </c>
      <c r="U30">
        <f>SUMIF(SmtRes!AQ1:'SmtRes'!AQ1,"=1",SmtRes!CV1:'SmtRes'!CV1)</f>
        <v>1.2874399999999999</v>
      </c>
      <c r="V30">
        <f>SUMIF(SmtRes!AQ1:'SmtRes'!AQ1,"=1",SmtRes!CW1:'SmtRes'!CW1)</f>
        <v>0</v>
      </c>
      <c r="W30">
        <f t="shared" ref="W30:W36" si="23">ROUND(CX30*I30,2)</f>
        <v>0</v>
      </c>
      <c r="X30">
        <f t="shared" ref="X30:Y36" si="24">ROUND(CY30,2)</f>
        <v>557.34</v>
      </c>
      <c r="Y30">
        <f t="shared" si="24"/>
        <v>250.49</v>
      </c>
      <c r="AA30">
        <v>375445201</v>
      </c>
      <c r="AB30">
        <f t="shared" ref="AB30:AB36" si="25">ROUND((AC30+AD30+AF30),6)</f>
        <v>62622.369039999998</v>
      </c>
      <c r="AC30">
        <f t="shared" ref="AC30:AC36" si="26">ROUND((0),6)</f>
        <v>0</v>
      </c>
      <c r="AD30">
        <f>ROUND((((0)-(0))+AE30),6)</f>
        <v>0</v>
      </c>
      <c r="AE30">
        <f>ROUND((0),6)</f>
        <v>0</v>
      </c>
      <c r="AF30">
        <f>ROUND((SUM(SmtRes!BT1:'SmtRes'!BT1)),6)</f>
        <v>62622.369039999998</v>
      </c>
      <c r="AG30">
        <f t="shared" ref="AG30:AG36" si="27">ROUND((AP30),6)</f>
        <v>0</v>
      </c>
      <c r="AH30">
        <f>(SUM(SmtRes!BU1:'SmtRes'!BU1))</f>
        <v>128.744</v>
      </c>
      <c r="AI30">
        <f>(0)</f>
        <v>0</v>
      </c>
      <c r="AJ30">
        <f t="shared" ref="AJ30:AJ36" si="28">(AS30)</f>
        <v>0</v>
      </c>
      <c r="AK30">
        <v>74907.14</v>
      </c>
      <c r="AL30">
        <v>0</v>
      </c>
      <c r="AM30">
        <v>0</v>
      </c>
      <c r="AN30">
        <v>0</v>
      </c>
      <c r="AO30">
        <v>74907.14</v>
      </c>
      <c r="AP30">
        <v>0</v>
      </c>
      <c r="AQ30">
        <v>154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6" si="29">(P30+Q30+S30+R30)</f>
        <v>626.22</v>
      </c>
      <c r="CQ30">
        <f>SUMIF(SmtRes!AQ1:'SmtRes'!AQ1,"=1",SmtRes!AA1:'SmtRes'!AA1)</f>
        <v>0</v>
      </c>
      <c r="CR30">
        <f>SUMIF(SmtRes!AQ1:'SmtRes'!AQ1,"=1",SmtRes!AB1:'SmtRes'!AB1)</f>
        <v>0</v>
      </c>
      <c r="CS30">
        <f>SUMIF(SmtRes!AQ1:'SmtRes'!AQ1,"=1",SmtRes!AC1:'SmtRes'!AC1)</f>
        <v>0</v>
      </c>
      <c r="CT30">
        <f>SUMIF(SmtRes!AQ1:'SmtRes'!AQ1,"=1",SmtRes!AD1:'SmtRes'!AD1)</f>
        <v>486.41</v>
      </c>
      <c r="CU30">
        <f t="shared" ref="CU30:CU36" si="30">AG30</f>
        <v>0</v>
      </c>
      <c r="CV30">
        <f>SUMIF(SmtRes!AQ1:'SmtRes'!AQ1,"=1",SmtRes!BU1:'SmtRes'!BU1)</f>
        <v>128.744</v>
      </c>
      <c r="CW30">
        <f>SUMIF(SmtRes!AQ1:'SmtRes'!AQ1,"=1",SmtRes!BV1:'SmtRes'!BV1)</f>
        <v>0</v>
      </c>
      <c r="CX30">
        <f t="shared" ref="CX30:CX36" si="31">AJ30</f>
        <v>0</v>
      </c>
      <c r="CY30">
        <f t="shared" ref="CY30:CY36" si="32">(((S30+R30)*AT30)/100)</f>
        <v>557.33580000000006</v>
      </c>
      <c r="CZ30">
        <f t="shared" ref="CZ30:CZ36" si="33">(((S30+R30)*AU30)/100)</f>
        <v>250.48800000000003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20</v>
      </c>
      <c r="DW30" t="s">
        <v>20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342529037</v>
      </c>
      <c r="EF30">
        <v>2</v>
      </c>
      <c r="EG30" t="s">
        <v>24</v>
      </c>
      <c r="EH30">
        <v>1</v>
      </c>
      <c r="EI30" t="s">
        <v>25</v>
      </c>
      <c r="EJ30">
        <v>1</v>
      </c>
      <c r="EK30">
        <v>1003</v>
      </c>
      <c r="EL30" t="s">
        <v>26</v>
      </c>
      <c r="EM30" t="s">
        <v>27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154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-1405468053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6" si="34">ROUND(IF(AND(BH30=3,BI30=3,FS30&lt;&gt;0),P30,0),2)</f>
        <v>0</v>
      </c>
      <c r="GM30">
        <f t="shared" ref="GM30:GM36" si="35">ROUND(O30+X30+Y30,2)+GX30</f>
        <v>1434.05</v>
      </c>
      <c r="GN30">
        <f t="shared" ref="GN30:GN36" si="36">IF(OR(BI30=0,BI30=1),GM30-GX30,0)</f>
        <v>1434.05</v>
      </c>
      <c r="GO30">
        <f t="shared" ref="GO30:GO36" si="37">IF(BI30=2,GM30-GX30,0)</f>
        <v>0</v>
      </c>
      <c r="GP30">
        <f t="shared" ref="GP30:GP36" si="38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6" si="39">ROUND((GT30),6)</f>
        <v>0</v>
      </c>
      <c r="GW30">
        <v>1</v>
      </c>
      <c r="GX30">
        <f t="shared" ref="GX30:GX36" si="40">ROUND(HC30*I30,2)</f>
        <v>0</v>
      </c>
      <c r="HA30">
        <v>0</v>
      </c>
      <c r="HB30">
        <v>0</v>
      </c>
      <c r="HC30">
        <f t="shared" ref="HC30:HC36" si="41">GV30*GW30</f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26</v>
      </c>
      <c r="HQ30" t="s">
        <v>26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30</v>
      </c>
      <c r="F31" t="s">
        <v>31</v>
      </c>
      <c r="G31" t="s">
        <v>32</v>
      </c>
      <c r="H31" t="s">
        <v>33</v>
      </c>
      <c r="I31">
        <f>ROUND(1/100,7)</f>
        <v>0.01</v>
      </c>
      <c r="J31">
        <v>0</v>
      </c>
      <c r="K31">
        <f>ROUND(1/100,7)</f>
        <v>0.01</v>
      </c>
      <c r="O31">
        <f t="shared" si="21"/>
        <v>76.92</v>
      </c>
      <c r="P31">
        <f>SUMIF(SmtRes!AQ2:'SmtRes'!AQ9,"=1",SmtRes!DF2:'SmtRes'!DF9)</f>
        <v>0</v>
      </c>
      <c r="Q31">
        <f>SUMIF(SmtRes!AQ2:'SmtRes'!AQ9,"=1",SmtRes!DG2:'SmtRes'!DG9)</f>
        <v>4.2</v>
      </c>
      <c r="R31">
        <f>SUMIF(SmtRes!AQ2:'SmtRes'!AQ9,"=1",SmtRes!DH2:'SmtRes'!DH9)</f>
        <v>2.34</v>
      </c>
      <c r="S31">
        <f>SUMIF(SmtRes!AQ2:'SmtRes'!AQ9,"=1",SmtRes!DI2:'SmtRes'!DI9)</f>
        <v>70.38</v>
      </c>
      <c r="T31">
        <f t="shared" si="22"/>
        <v>0</v>
      </c>
      <c r="U31">
        <f>SUMIF(SmtRes!AQ2:'SmtRes'!AQ9,"=1",SmtRes!CV2:'SmtRes'!CV9)</f>
        <v>0.120384</v>
      </c>
      <c r="V31">
        <f>SUMIF(SmtRes!AQ2:'SmtRes'!AQ9,"=1",SmtRes!CW2:'SmtRes'!CW9)</f>
        <v>3.3440000000000002E-3</v>
      </c>
      <c r="W31">
        <f t="shared" si="23"/>
        <v>0</v>
      </c>
      <c r="X31">
        <f t="shared" si="24"/>
        <v>70.540000000000006</v>
      </c>
      <c r="Y31">
        <f t="shared" si="24"/>
        <v>37.090000000000003</v>
      </c>
      <c r="AA31">
        <v>375445201</v>
      </c>
      <c r="AB31">
        <f t="shared" si="25"/>
        <v>7439.4753840000003</v>
      </c>
      <c r="AC31">
        <f t="shared" si="26"/>
        <v>0</v>
      </c>
      <c r="AD31">
        <f>ROUND((((SUM(SmtRes!BR2:'SmtRes'!BR9))-(SUM(SmtRes!BS2:'SmtRes'!BS9)))+AE31),6)</f>
        <v>401.94712800000002</v>
      </c>
      <c r="AE31">
        <f>ROUND((SUM(SmtRes!BS2:'SmtRes'!BS9)),6)</f>
        <v>234.28565599999999</v>
      </c>
      <c r="AF31">
        <f>ROUND((SUM(SmtRes!BT2:'SmtRes'!BT9)),6)</f>
        <v>7037.5282559999996</v>
      </c>
      <c r="AG31">
        <f t="shared" si="27"/>
        <v>0</v>
      </c>
      <c r="AH31">
        <f>(SUM(SmtRes!BU2:'SmtRes'!BU9))</f>
        <v>12.038399999999999</v>
      </c>
      <c r="AI31">
        <f>(SUM(SmtRes!BV2:'SmtRes'!BV9))</f>
        <v>0.33440000000000003</v>
      </c>
      <c r="AJ31">
        <f t="shared" si="28"/>
        <v>0</v>
      </c>
      <c r="AK31">
        <v>12691.978999999999</v>
      </c>
      <c r="AL31">
        <v>3512.8389999999999</v>
      </c>
      <c r="AM31">
        <v>480.798</v>
      </c>
      <c r="AN31">
        <v>280.24599999999998</v>
      </c>
      <c r="AO31">
        <v>8418.0960000000014</v>
      </c>
      <c r="AP31">
        <v>0</v>
      </c>
      <c r="AQ31">
        <v>14.4</v>
      </c>
      <c r="AR31">
        <v>0.4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34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76.92</v>
      </c>
      <c r="CQ31">
        <f>SUMIF(SmtRes!AQ2:'SmtRes'!AQ9,"=1",SmtRes!AA2:'SmtRes'!AA9)</f>
        <v>1267.51</v>
      </c>
      <c r="CR31">
        <f>SUMIF(SmtRes!AQ2:'SmtRes'!AQ9,"=1",SmtRes!AB2:'SmtRes'!AB9)</f>
        <v>2162.8799999999997</v>
      </c>
      <c r="CS31">
        <f>SUMIF(SmtRes!AQ2:'SmtRes'!AQ9,"=1",SmtRes!AC2:'SmtRes'!AC9)</f>
        <v>1401.23</v>
      </c>
      <c r="CT31">
        <f>SUMIF(SmtRes!AQ2:'SmtRes'!AQ9,"=1",SmtRes!AD2:'SmtRes'!AD9)</f>
        <v>584.59</v>
      </c>
      <c r="CU31">
        <f t="shared" si="30"/>
        <v>0</v>
      </c>
      <c r="CV31">
        <f>SUMIF(SmtRes!AQ2:'SmtRes'!AQ9,"=1",SmtRes!BU2:'SmtRes'!BU9)</f>
        <v>12.038399999999999</v>
      </c>
      <c r="CW31">
        <f>SUMIF(SmtRes!AQ2:'SmtRes'!AQ9,"=1",SmtRes!BV2:'SmtRes'!BV9)</f>
        <v>0.33440000000000003</v>
      </c>
      <c r="CX31">
        <f t="shared" si="31"/>
        <v>0</v>
      </c>
      <c r="CY31">
        <f t="shared" si="32"/>
        <v>70.538399999999996</v>
      </c>
      <c r="CZ31">
        <f t="shared" si="33"/>
        <v>37.087199999999996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33</v>
      </c>
      <c r="DW31" t="s">
        <v>33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342528944</v>
      </c>
      <c r="EF31">
        <v>3</v>
      </c>
      <c r="EG31" t="s">
        <v>35</v>
      </c>
      <c r="EH31">
        <v>0</v>
      </c>
      <c r="EI31" t="s">
        <v>3</v>
      </c>
      <c r="EJ31">
        <v>2</v>
      </c>
      <c r="EK31">
        <v>108001</v>
      </c>
      <c r="EL31" t="s">
        <v>36</v>
      </c>
      <c r="EM31" t="s">
        <v>37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14.4</v>
      </c>
      <c r="EX31">
        <v>0.4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-420930345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184.55</v>
      </c>
      <c r="GN31">
        <f t="shared" si="36"/>
        <v>0</v>
      </c>
      <c r="GO31">
        <f t="shared" si="37"/>
        <v>184.55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36</v>
      </c>
      <c r="HQ31" t="s">
        <v>36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40</v>
      </c>
      <c r="F32" t="s">
        <v>41</v>
      </c>
      <c r="G32" t="s">
        <v>42</v>
      </c>
      <c r="H32" t="s">
        <v>20</v>
      </c>
      <c r="I32">
        <f>ROUND(1/100,7)</f>
        <v>0.01</v>
      </c>
      <c r="J32">
        <v>0</v>
      </c>
      <c r="K32">
        <f>ROUND(1/100,7)</f>
        <v>0.01</v>
      </c>
      <c r="O32">
        <f t="shared" si="21"/>
        <v>345.02</v>
      </c>
      <c r="P32">
        <f>SUMIF(SmtRes!AQ10:'SmtRes'!AQ10,"=1",SmtRes!DF10:'SmtRes'!DF10)</f>
        <v>0</v>
      </c>
      <c r="Q32">
        <f>SUMIF(SmtRes!AQ10:'SmtRes'!AQ10,"=1",SmtRes!DG10:'SmtRes'!DG10)</f>
        <v>0</v>
      </c>
      <c r="R32">
        <f>SUMIF(SmtRes!AQ10:'SmtRes'!AQ10,"=1",SmtRes!DH10:'SmtRes'!DH10)</f>
        <v>0</v>
      </c>
      <c r="S32">
        <f>SUMIF(SmtRes!AQ10:'SmtRes'!AQ10,"=1",SmtRes!DI10:'SmtRes'!DI10)</f>
        <v>345.02</v>
      </c>
      <c r="T32">
        <f t="shared" si="22"/>
        <v>0</v>
      </c>
      <c r="U32">
        <f>SUMIF(SmtRes!AQ10:'SmtRes'!AQ10,"=1",SmtRes!CV10:'SmtRes'!CV10)</f>
        <v>0.73985999999999996</v>
      </c>
      <c r="V32">
        <f>SUMIF(SmtRes!AQ10:'SmtRes'!AQ10,"=1",SmtRes!CW10:'SmtRes'!CW10)</f>
        <v>0</v>
      </c>
      <c r="W32">
        <f t="shared" si="23"/>
        <v>0</v>
      </c>
      <c r="X32">
        <f t="shared" si="24"/>
        <v>307.07</v>
      </c>
      <c r="Y32">
        <f t="shared" si="24"/>
        <v>138.01</v>
      </c>
      <c r="AA32">
        <v>375445201</v>
      </c>
      <c r="AB32">
        <f t="shared" si="25"/>
        <v>34501.891380000001</v>
      </c>
      <c r="AC32">
        <f t="shared" si="26"/>
        <v>0</v>
      </c>
      <c r="AD32">
        <f>ROUND((((0)-(0))+AE32),6)</f>
        <v>0</v>
      </c>
      <c r="AE32">
        <f>ROUND((0),6)</f>
        <v>0</v>
      </c>
      <c r="AF32">
        <f>ROUND((SUM(SmtRes!BT10:'SmtRes'!BT10)),6)</f>
        <v>34501.891380000001</v>
      </c>
      <c r="AG32">
        <f t="shared" si="27"/>
        <v>0</v>
      </c>
      <c r="AH32">
        <f>(SUM(SmtRes!BU10:'SmtRes'!BU10))</f>
        <v>73.98599999999999</v>
      </c>
      <c r="AI32">
        <f>(0)</f>
        <v>0</v>
      </c>
      <c r="AJ32">
        <f t="shared" si="28"/>
        <v>0</v>
      </c>
      <c r="AK32">
        <v>41270.205000000002</v>
      </c>
      <c r="AL32">
        <v>0</v>
      </c>
      <c r="AM32">
        <v>0</v>
      </c>
      <c r="AN32">
        <v>0</v>
      </c>
      <c r="AO32">
        <v>41270.205000000002</v>
      </c>
      <c r="AP32">
        <v>0</v>
      </c>
      <c r="AQ32">
        <v>88.5</v>
      </c>
      <c r="AR32">
        <v>0</v>
      </c>
      <c r="AS32">
        <v>0</v>
      </c>
      <c r="AT32">
        <v>89</v>
      </c>
      <c r="AU32">
        <v>40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43</v>
      </c>
      <c r="BM32">
        <v>1003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345.02</v>
      </c>
      <c r="CQ32">
        <f>SUMIF(SmtRes!AQ10:'SmtRes'!AQ10,"=1",SmtRes!AA10:'SmtRes'!AA10)</f>
        <v>0</v>
      </c>
      <c r="CR32">
        <f>SUMIF(SmtRes!AQ10:'SmtRes'!AQ10,"=1",SmtRes!AB10:'SmtRes'!AB10)</f>
        <v>0</v>
      </c>
      <c r="CS32">
        <f>SUMIF(SmtRes!AQ10:'SmtRes'!AQ10,"=1",SmtRes!AC10:'SmtRes'!AC10)</f>
        <v>0</v>
      </c>
      <c r="CT32">
        <f>SUMIF(SmtRes!AQ10:'SmtRes'!AQ10,"=1",SmtRes!AD10:'SmtRes'!AD10)</f>
        <v>466.33</v>
      </c>
      <c r="CU32">
        <f t="shared" si="30"/>
        <v>0</v>
      </c>
      <c r="CV32">
        <f>SUMIF(SmtRes!AQ10:'SmtRes'!AQ10,"=1",SmtRes!BU10:'SmtRes'!BU10)</f>
        <v>73.98599999999999</v>
      </c>
      <c r="CW32">
        <f>SUMIF(SmtRes!AQ10:'SmtRes'!AQ10,"=1",SmtRes!BV10:'SmtRes'!BV10)</f>
        <v>0</v>
      </c>
      <c r="CX32">
        <f t="shared" si="31"/>
        <v>0</v>
      </c>
      <c r="CY32">
        <f t="shared" si="32"/>
        <v>307.06779999999998</v>
      </c>
      <c r="CZ32">
        <f t="shared" si="33"/>
        <v>138.00799999999998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20</v>
      </c>
      <c r="DW32" t="s">
        <v>20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342529037</v>
      </c>
      <c r="EF32">
        <v>2</v>
      </c>
      <c r="EG32" t="s">
        <v>24</v>
      </c>
      <c r="EH32">
        <v>1</v>
      </c>
      <c r="EI32" t="s">
        <v>25</v>
      </c>
      <c r="EJ32">
        <v>1</v>
      </c>
      <c r="EK32">
        <v>1003</v>
      </c>
      <c r="EL32" t="s">
        <v>26</v>
      </c>
      <c r="EM32" t="s">
        <v>27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88.5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1560302749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790.1</v>
      </c>
      <c r="GN32">
        <f t="shared" si="36"/>
        <v>790.1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28</v>
      </c>
      <c r="HO32" t="s">
        <v>29</v>
      </c>
      <c r="HP32" t="s">
        <v>26</v>
      </c>
      <c r="HQ32" t="s">
        <v>26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44</v>
      </c>
      <c r="F33" t="s">
        <v>45</v>
      </c>
      <c r="G33" t="s">
        <v>46</v>
      </c>
      <c r="H33" t="s">
        <v>47</v>
      </c>
      <c r="I33">
        <v>1</v>
      </c>
      <c r="J33">
        <v>0</v>
      </c>
      <c r="K33">
        <v>1</v>
      </c>
      <c r="O33">
        <f t="shared" si="21"/>
        <v>31828.21</v>
      </c>
      <c r="P33">
        <f>SUMIF(SmtRes!AQ11:'SmtRes'!AQ22,"=1",SmtRes!DF11:'SmtRes'!DF22)</f>
        <v>0</v>
      </c>
      <c r="Q33">
        <f>SUMIF(SmtRes!AQ11:'SmtRes'!AQ22,"=1",SmtRes!DG11:'SmtRes'!DG22)</f>
        <v>3158.68</v>
      </c>
      <c r="R33">
        <f>SUMIF(SmtRes!AQ11:'SmtRes'!AQ22,"=1",SmtRes!DH11:'SmtRes'!DH22)</f>
        <v>1874.29</v>
      </c>
      <c r="S33">
        <f>SUMIF(SmtRes!AQ11:'SmtRes'!AQ22,"=1",SmtRes!DI11:'SmtRes'!DI22)</f>
        <v>26795.24</v>
      </c>
      <c r="T33">
        <f t="shared" si="22"/>
        <v>0</v>
      </c>
      <c r="U33">
        <f>SUMIF(SmtRes!AQ11:'SmtRes'!AQ22,"=1",SmtRes!CV11:'SmtRes'!CV22)</f>
        <v>44.809600000000003</v>
      </c>
      <c r="V33">
        <f>SUMIF(SmtRes!AQ11:'SmtRes'!AQ22,"=1",SmtRes!CW11:'SmtRes'!CW22)</f>
        <v>2.6751999999999998</v>
      </c>
      <c r="W33">
        <f t="shared" si="23"/>
        <v>0</v>
      </c>
      <c r="X33">
        <f t="shared" si="24"/>
        <v>27809.439999999999</v>
      </c>
      <c r="Y33">
        <f t="shared" si="24"/>
        <v>14621.46</v>
      </c>
      <c r="AA33">
        <v>375445201</v>
      </c>
      <c r="AB33">
        <f t="shared" si="25"/>
        <v>29813.290716</v>
      </c>
      <c r="AC33">
        <f t="shared" si="26"/>
        <v>0</v>
      </c>
      <c r="AD33">
        <f>ROUND((((SUM(SmtRes!BR11:'SmtRes'!BR22))-(SUM(SmtRes!BS11:'SmtRes'!BS22)))+AE33),6)</f>
        <v>3018.046108</v>
      </c>
      <c r="AE33">
        <f>ROUND((SUM(SmtRes!BS11:'SmtRes'!BS22)),6)</f>
        <v>1874.2852479999999</v>
      </c>
      <c r="AF33">
        <f>ROUND((SUM(SmtRes!BT11:'SmtRes'!BT22)),6)</f>
        <v>26795.244608000001</v>
      </c>
      <c r="AG33">
        <f t="shared" si="27"/>
        <v>0</v>
      </c>
      <c r="AH33">
        <f>(SUM(SmtRes!BU11:'SmtRes'!BU22))</f>
        <v>44.809599999999996</v>
      </c>
      <c r="AI33">
        <f>(SUM(SmtRes!BV11:'SmtRes'!BV22))</f>
        <v>2.6752000000000002</v>
      </c>
      <c r="AJ33">
        <f t="shared" si="28"/>
        <v>0</v>
      </c>
      <c r="AK33">
        <v>150182.2856</v>
      </c>
      <c r="AL33">
        <v>112278.4866</v>
      </c>
      <c r="AM33">
        <v>3610.1030000000001</v>
      </c>
      <c r="AN33">
        <v>2241.9679999999998</v>
      </c>
      <c r="AO33">
        <v>32051.728000000003</v>
      </c>
      <c r="AP33">
        <v>0</v>
      </c>
      <c r="AQ33">
        <v>53.6</v>
      </c>
      <c r="AR33">
        <v>3.2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48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31828.210000000003</v>
      </c>
      <c r="CQ33">
        <f>SUMIF(SmtRes!AQ11:'SmtRes'!AQ22,"=1",SmtRes!AA11:'SmtRes'!AA22)</f>
        <v>135626.37</v>
      </c>
      <c r="CR33">
        <f>SUMIF(SmtRes!AQ11:'SmtRes'!AQ22,"=1",SmtRes!AB11:'SmtRes'!AB22)</f>
        <v>2162.8799999999997</v>
      </c>
      <c r="CS33">
        <f>SUMIF(SmtRes!AQ11:'SmtRes'!AQ22,"=1",SmtRes!AC11:'SmtRes'!AC22)</f>
        <v>1401.23</v>
      </c>
      <c r="CT33">
        <f>SUMIF(SmtRes!AQ11:'SmtRes'!AQ22,"=1",SmtRes!AD11:'SmtRes'!AD22)</f>
        <v>597.98</v>
      </c>
      <c r="CU33">
        <f t="shared" si="30"/>
        <v>0</v>
      </c>
      <c r="CV33">
        <f>SUMIF(SmtRes!AQ11:'SmtRes'!AQ22,"=1",SmtRes!BU11:'SmtRes'!BU22)</f>
        <v>44.809599999999996</v>
      </c>
      <c r="CW33">
        <f>SUMIF(SmtRes!AQ11:'SmtRes'!AQ22,"=1",SmtRes!BV11:'SmtRes'!BV22)</f>
        <v>2.6752000000000002</v>
      </c>
      <c r="CX33">
        <f t="shared" si="31"/>
        <v>0</v>
      </c>
      <c r="CY33">
        <f t="shared" si="32"/>
        <v>27809.444100000001</v>
      </c>
      <c r="CZ33">
        <f t="shared" si="33"/>
        <v>14621.460300000001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47</v>
      </c>
      <c r="DW33" t="s">
        <v>47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342528944</v>
      </c>
      <c r="EF33">
        <v>3</v>
      </c>
      <c r="EG33" t="s">
        <v>35</v>
      </c>
      <c r="EH33">
        <v>0</v>
      </c>
      <c r="EI33" t="s">
        <v>3</v>
      </c>
      <c r="EJ33">
        <v>2</v>
      </c>
      <c r="EK33">
        <v>108001</v>
      </c>
      <c r="EL33" t="s">
        <v>36</v>
      </c>
      <c r="EM33" t="s">
        <v>37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53.6</v>
      </c>
      <c r="EX33">
        <v>3.2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-484617547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74259.11</v>
      </c>
      <c r="GN33">
        <f t="shared" si="36"/>
        <v>0</v>
      </c>
      <c r="GO33">
        <f t="shared" si="37"/>
        <v>74259.11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38</v>
      </c>
      <c r="HO33" t="s">
        <v>39</v>
      </c>
      <c r="HP33" t="s">
        <v>36</v>
      </c>
      <c r="HQ33" t="s">
        <v>36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ROW(SmtRes!A31)</f>
        <v>31</v>
      </c>
      <c r="D34">
        <f>ROW(EtalonRes!A31)</f>
        <v>31</v>
      </c>
      <c r="E34" t="s">
        <v>49</v>
      </c>
      <c r="F34" t="s">
        <v>50</v>
      </c>
      <c r="G34" t="s">
        <v>51</v>
      </c>
      <c r="H34" t="s">
        <v>33</v>
      </c>
      <c r="I34">
        <f>ROUND(1/100,7)</f>
        <v>0.01</v>
      </c>
      <c r="J34">
        <v>0</v>
      </c>
      <c r="K34">
        <f>ROUND(1/100,7)</f>
        <v>0.01</v>
      </c>
      <c r="O34">
        <f t="shared" si="21"/>
        <v>97.87</v>
      </c>
      <c r="P34">
        <f>SUMIF(SmtRes!AQ23:'SmtRes'!AQ31,"=1",SmtRes!DF23:'SmtRes'!DF31)</f>
        <v>0</v>
      </c>
      <c r="Q34">
        <f>SUMIF(SmtRes!AQ23:'SmtRes'!AQ31,"=1",SmtRes!DG23:'SmtRes'!DG31)</f>
        <v>4.7699999999999996</v>
      </c>
      <c r="R34">
        <f>SUMIF(SmtRes!AQ23:'SmtRes'!AQ31,"=1",SmtRes!DH23:'SmtRes'!DH31)</f>
        <v>2.69</v>
      </c>
      <c r="S34">
        <f>SUMIF(SmtRes!AQ23:'SmtRes'!AQ31,"=1",SmtRes!DI23:'SmtRes'!DI31)</f>
        <v>90.41</v>
      </c>
      <c r="T34">
        <f t="shared" si="22"/>
        <v>0</v>
      </c>
      <c r="U34">
        <f>SUMIF(SmtRes!AQ23:'SmtRes'!AQ31,"=1",SmtRes!CV23:'SmtRes'!CV31)</f>
        <v>0.15465999999999999</v>
      </c>
      <c r="V34">
        <f>SUMIF(SmtRes!AQ23:'SmtRes'!AQ31,"=1",SmtRes!CW23:'SmtRes'!CW31)</f>
        <v>3.8455999999999998E-3</v>
      </c>
      <c r="W34">
        <f t="shared" si="23"/>
        <v>0</v>
      </c>
      <c r="X34">
        <f t="shared" si="24"/>
        <v>90.31</v>
      </c>
      <c r="Y34">
        <f t="shared" si="24"/>
        <v>47.48</v>
      </c>
      <c r="AA34">
        <v>375445201</v>
      </c>
      <c r="AB34">
        <f t="shared" si="25"/>
        <v>9498.7609109999994</v>
      </c>
      <c r="AC34">
        <f t="shared" si="26"/>
        <v>0</v>
      </c>
      <c r="AD34">
        <f>ROUND((((SUM(SmtRes!BR23:'SmtRes'!BR31))-(SUM(SmtRes!BS23:'SmtRes'!BS31)))+AE34),6)</f>
        <v>457.49197099999998</v>
      </c>
      <c r="AE34">
        <f>ROUND((SUM(SmtRes!BS23:'SmtRes'!BS31)),6)</f>
        <v>269.42850399999998</v>
      </c>
      <c r="AF34">
        <f>ROUND((SUM(SmtRes!BT23:'SmtRes'!BT31)),6)</f>
        <v>9041.2689399999999</v>
      </c>
      <c r="AG34">
        <f t="shared" si="27"/>
        <v>0</v>
      </c>
      <c r="AH34">
        <f>(SUM(SmtRes!BU23:'SmtRes'!BU31))</f>
        <v>15.465999999999999</v>
      </c>
      <c r="AI34">
        <f>(SUM(SmtRes!BV23:'SmtRes'!BV31))</f>
        <v>0.38456000000000001</v>
      </c>
      <c r="AJ34">
        <f t="shared" si="28"/>
        <v>0</v>
      </c>
      <c r="AK34">
        <v>14267.870100000002</v>
      </c>
      <c r="AL34">
        <v>2583.433</v>
      </c>
      <c r="AM34">
        <v>547.23919999999998</v>
      </c>
      <c r="AN34">
        <v>322.28290000000004</v>
      </c>
      <c r="AO34">
        <v>10814.915000000001</v>
      </c>
      <c r="AP34">
        <v>0</v>
      </c>
      <c r="AQ34">
        <v>18.5</v>
      </c>
      <c r="AR34">
        <v>0.46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52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97.86999999999999</v>
      </c>
      <c r="CQ34">
        <f>SUMIF(SmtRes!AQ23:'SmtRes'!AQ31,"=1",SmtRes!AA23:'SmtRes'!AA31)</f>
        <v>60306.66</v>
      </c>
      <c r="CR34">
        <f>SUMIF(SmtRes!AQ23:'SmtRes'!AQ31,"=1",SmtRes!AB23:'SmtRes'!AB31)</f>
        <v>2162.8799999999997</v>
      </c>
      <c r="CS34">
        <f>SUMIF(SmtRes!AQ23:'SmtRes'!AQ31,"=1",SmtRes!AC23:'SmtRes'!AC31)</f>
        <v>1401.23</v>
      </c>
      <c r="CT34">
        <f>SUMIF(SmtRes!AQ23:'SmtRes'!AQ31,"=1",SmtRes!AD23:'SmtRes'!AD31)</f>
        <v>584.59</v>
      </c>
      <c r="CU34">
        <f t="shared" si="30"/>
        <v>0</v>
      </c>
      <c r="CV34">
        <f>SUMIF(SmtRes!AQ23:'SmtRes'!AQ31,"=1",SmtRes!BU23:'SmtRes'!BU31)</f>
        <v>15.465999999999999</v>
      </c>
      <c r="CW34">
        <f>SUMIF(SmtRes!AQ23:'SmtRes'!AQ31,"=1",SmtRes!BV23:'SmtRes'!BV31)</f>
        <v>0.38456000000000001</v>
      </c>
      <c r="CX34">
        <f t="shared" si="31"/>
        <v>0</v>
      </c>
      <c r="CY34">
        <f t="shared" si="32"/>
        <v>90.306999999999988</v>
      </c>
      <c r="CZ34">
        <f t="shared" si="33"/>
        <v>47.480999999999995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33</v>
      </c>
      <c r="DW34" t="s">
        <v>33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342528944</v>
      </c>
      <c r="EF34">
        <v>3</v>
      </c>
      <c r="EG34" t="s">
        <v>35</v>
      </c>
      <c r="EH34">
        <v>0</v>
      </c>
      <c r="EI34" t="s">
        <v>3</v>
      </c>
      <c r="EJ34">
        <v>2</v>
      </c>
      <c r="EK34">
        <v>108001</v>
      </c>
      <c r="EL34" t="s">
        <v>36</v>
      </c>
      <c r="EM34" t="s">
        <v>37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18.5</v>
      </c>
      <c r="EX34">
        <v>0.46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1326366580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235.66</v>
      </c>
      <c r="GN34">
        <f t="shared" si="36"/>
        <v>0</v>
      </c>
      <c r="GO34">
        <f t="shared" si="37"/>
        <v>235.66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38</v>
      </c>
      <c r="HO34" t="s">
        <v>39</v>
      </c>
      <c r="HP34" t="s">
        <v>36</v>
      </c>
      <c r="HQ34" t="s">
        <v>36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ROW(SmtRes!A39)</f>
        <v>39</v>
      </c>
      <c r="D35">
        <f>ROW(EtalonRes!A39)</f>
        <v>39</v>
      </c>
      <c r="E35" t="s">
        <v>53</v>
      </c>
      <c r="F35" t="s">
        <v>54</v>
      </c>
      <c r="G35" t="s">
        <v>55</v>
      </c>
      <c r="H35" t="s">
        <v>33</v>
      </c>
      <c r="I35">
        <f>ROUND(1/100,7)</f>
        <v>0.01</v>
      </c>
      <c r="J35">
        <v>0</v>
      </c>
      <c r="K35">
        <f>ROUND(1/100,7)</f>
        <v>0.01</v>
      </c>
      <c r="O35">
        <f t="shared" si="21"/>
        <v>85.11</v>
      </c>
      <c r="P35">
        <f>SUMIF(SmtRes!AQ32:'SmtRes'!AQ39,"=1",SmtRes!DF32:'SmtRes'!DF39)</f>
        <v>0</v>
      </c>
      <c r="Q35">
        <f>SUMIF(SmtRes!AQ32:'SmtRes'!AQ39,"=1",SmtRes!DG32:'SmtRes'!DG39)</f>
        <v>2.9499999999999997</v>
      </c>
      <c r="R35">
        <f>SUMIF(SmtRes!AQ32:'SmtRes'!AQ39,"=1",SmtRes!DH32:'SmtRes'!DH39)</f>
        <v>1.52</v>
      </c>
      <c r="S35">
        <f>SUMIF(SmtRes!AQ32:'SmtRes'!AQ39,"=1",SmtRes!DI32:'SmtRes'!DI39)</f>
        <v>80.64</v>
      </c>
      <c r="T35">
        <f t="shared" si="22"/>
        <v>0</v>
      </c>
      <c r="U35">
        <f>SUMIF(SmtRes!AQ32:'SmtRes'!AQ39,"=1",SmtRes!CV32:'SmtRes'!CV39)</f>
        <v>0.13794000000000001</v>
      </c>
      <c r="V35">
        <f>SUMIF(SmtRes!AQ32:'SmtRes'!AQ39,"=1",SmtRes!CW32:'SmtRes'!CW39)</f>
        <v>2.1735999999999999E-3</v>
      </c>
      <c r="W35">
        <f t="shared" si="23"/>
        <v>0</v>
      </c>
      <c r="X35">
        <f t="shared" si="24"/>
        <v>79.7</v>
      </c>
      <c r="Y35">
        <f t="shared" si="24"/>
        <v>41.9</v>
      </c>
      <c r="AA35">
        <v>375445201</v>
      </c>
      <c r="AB35">
        <f t="shared" si="25"/>
        <v>8346.9836469999991</v>
      </c>
      <c r="AC35">
        <f t="shared" si="26"/>
        <v>0</v>
      </c>
      <c r="AD35">
        <f>ROUND((((SUM(SmtRes!BR32:'SmtRes'!BR39))-(SUM(SmtRes!BS32:'SmtRes'!BS39)))+AE35),6)</f>
        <v>283.14918699999998</v>
      </c>
      <c r="AE35">
        <f>ROUND((SUM(SmtRes!BS32:'SmtRes'!BS39)),6)</f>
        <v>152.285676</v>
      </c>
      <c r="AF35">
        <f>ROUND((SUM(SmtRes!BT32:'SmtRes'!BT39)),6)</f>
        <v>8063.83446</v>
      </c>
      <c r="AG35">
        <f t="shared" si="27"/>
        <v>0</v>
      </c>
      <c r="AH35">
        <f>(SUM(SmtRes!BU32:'SmtRes'!BU39))</f>
        <v>13.793999999999999</v>
      </c>
      <c r="AI35">
        <f>(SUM(SmtRes!BV32:'SmtRes'!BV39))</f>
        <v>0.21736</v>
      </c>
      <c r="AJ35">
        <f t="shared" si="28"/>
        <v>0</v>
      </c>
      <c r="AK35">
        <v>12083.088100000001</v>
      </c>
      <c r="AL35">
        <v>1916.4979999999998</v>
      </c>
      <c r="AM35">
        <v>338.6952</v>
      </c>
      <c r="AN35">
        <v>182.15989999999999</v>
      </c>
      <c r="AO35">
        <v>9645.7350000000006</v>
      </c>
      <c r="AP35">
        <v>0</v>
      </c>
      <c r="AQ35">
        <v>16.5</v>
      </c>
      <c r="AR35">
        <v>0.26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56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85.11</v>
      </c>
      <c r="CQ35">
        <f>SUMIF(SmtRes!AQ32:'SmtRes'!AQ39,"=1",SmtRes!AA32:'SmtRes'!AA39)</f>
        <v>1267.51</v>
      </c>
      <c r="CR35">
        <f>SUMIF(SmtRes!AQ32:'SmtRes'!AQ39,"=1",SmtRes!AB32:'SmtRes'!AB39)</f>
        <v>2162.8799999999997</v>
      </c>
      <c r="CS35">
        <f>SUMIF(SmtRes!AQ32:'SmtRes'!AQ39,"=1",SmtRes!AC32:'SmtRes'!AC39)</f>
        <v>1401.23</v>
      </c>
      <c r="CT35">
        <f>SUMIF(SmtRes!AQ32:'SmtRes'!AQ39,"=1",SmtRes!AD32:'SmtRes'!AD39)</f>
        <v>584.59</v>
      </c>
      <c r="CU35">
        <f t="shared" si="30"/>
        <v>0</v>
      </c>
      <c r="CV35">
        <f>SUMIF(SmtRes!AQ32:'SmtRes'!AQ39,"=1",SmtRes!BU32:'SmtRes'!BU39)</f>
        <v>13.793999999999999</v>
      </c>
      <c r="CW35">
        <f>SUMIF(SmtRes!AQ32:'SmtRes'!AQ39,"=1",SmtRes!BV32:'SmtRes'!BV39)</f>
        <v>0.21736</v>
      </c>
      <c r="CX35">
        <f t="shared" si="31"/>
        <v>0</v>
      </c>
      <c r="CY35">
        <f t="shared" si="32"/>
        <v>79.6952</v>
      </c>
      <c r="CZ35">
        <f t="shared" si="33"/>
        <v>41.901600000000002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33</v>
      </c>
      <c r="DW35" t="s">
        <v>33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342528944</v>
      </c>
      <c r="EF35">
        <v>3</v>
      </c>
      <c r="EG35" t="s">
        <v>35</v>
      </c>
      <c r="EH35">
        <v>0</v>
      </c>
      <c r="EI35" t="s">
        <v>3</v>
      </c>
      <c r="EJ35">
        <v>2</v>
      </c>
      <c r="EK35">
        <v>108001</v>
      </c>
      <c r="EL35" t="s">
        <v>36</v>
      </c>
      <c r="EM35" t="s">
        <v>37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16.5</v>
      </c>
      <c r="EX35">
        <v>0.26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-733725904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206.71</v>
      </c>
      <c r="GN35">
        <f t="shared" si="36"/>
        <v>0</v>
      </c>
      <c r="GO35">
        <f t="shared" si="37"/>
        <v>206.71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38</v>
      </c>
      <c r="HO35" t="s">
        <v>39</v>
      </c>
      <c r="HP35" t="s">
        <v>36</v>
      </c>
      <c r="HQ35" t="s">
        <v>36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ROW(SmtRes!A47)</f>
        <v>47</v>
      </c>
      <c r="D36">
        <f>ROW(EtalonRes!A47)</f>
        <v>47</v>
      </c>
      <c r="E36" t="s">
        <v>57</v>
      </c>
      <c r="F36" t="s">
        <v>58</v>
      </c>
      <c r="G36" t="s">
        <v>59</v>
      </c>
      <c r="H36" t="s">
        <v>33</v>
      </c>
      <c r="I36">
        <f>ROUND(1/100,7)</f>
        <v>0.01</v>
      </c>
      <c r="J36">
        <v>0</v>
      </c>
      <c r="K36">
        <f>ROUND(1/100,7)</f>
        <v>0.01</v>
      </c>
      <c r="O36">
        <f t="shared" si="21"/>
        <v>158.06</v>
      </c>
      <c r="P36">
        <f>SUMIF(SmtRes!AQ40:'SmtRes'!AQ47,"=1",SmtRes!DF40:'SmtRes'!DF47)</f>
        <v>0</v>
      </c>
      <c r="Q36">
        <f>SUMIF(SmtRes!AQ40:'SmtRes'!AQ47,"=1",SmtRes!DG40:'SmtRes'!DG47)</f>
        <v>0.54</v>
      </c>
      <c r="R36">
        <f>SUMIF(SmtRes!AQ40:'SmtRes'!AQ47,"=1",SmtRes!DH40:'SmtRes'!DH47)</f>
        <v>0.35</v>
      </c>
      <c r="S36">
        <f>SUMIF(SmtRes!AQ40:'SmtRes'!AQ47,"=1",SmtRes!DI40:'SmtRes'!DI47)</f>
        <v>157.16999999999999</v>
      </c>
      <c r="T36">
        <f t="shared" si="22"/>
        <v>0</v>
      </c>
      <c r="U36">
        <f>SUMIF(SmtRes!AQ40:'SmtRes'!AQ47,"=1",SmtRes!CV40:'SmtRes'!CV47)</f>
        <v>0.26885759999999997</v>
      </c>
      <c r="V36">
        <f>SUMIF(SmtRes!AQ40:'SmtRes'!AQ47,"=1",SmtRes!CW40:'SmtRes'!CW47)</f>
        <v>5.0160000000000005E-4</v>
      </c>
      <c r="W36">
        <f t="shared" si="23"/>
        <v>0</v>
      </c>
      <c r="X36">
        <f t="shared" si="24"/>
        <v>152.79</v>
      </c>
      <c r="Y36">
        <f t="shared" si="24"/>
        <v>80.34</v>
      </c>
      <c r="AA36">
        <v>375445201</v>
      </c>
      <c r="AB36">
        <f t="shared" si="25"/>
        <v>15768.059841</v>
      </c>
      <c r="AC36">
        <f t="shared" si="26"/>
        <v>0</v>
      </c>
      <c r="AD36">
        <f>ROUND((((SUM(SmtRes!BR40:'SmtRes'!BR47))-(SUM(SmtRes!BS40:'SmtRes'!BS47)))+AE36),6)</f>
        <v>50.913403000000002</v>
      </c>
      <c r="AE36">
        <f>ROUND((SUM(SmtRes!BS40:'SmtRes'!BS47)),6)</f>
        <v>35.142848000000001</v>
      </c>
      <c r="AF36">
        <f>ROUND((SUM(SmtRes!BT40:'SmtRes'!BT47)),6)</f>
        <v>15717.146438</v>
      </c>
      <c r="AG36">
        <f t="shared" si="27"/>
        <v>0</v>
      </c>
      <c r="AH36">
        <f>(SUM(SmtRes!BU40:'SmtRes'!BU47))</f>
        <v>26.885759999999998</v>
      </c>
      <c r="AI36">
        <f>(SUM(SmtRes!BV40:'SmtRes'!BV47))</f>
        <v>5.0159999999999996E-2</v>
      </c>
      <c r="AJ36">
        <f t="shared" si="28"/>
        <v>0</v>
      </c>
      <c r="AK36">
        <v>19064.734179999996</v>
      </c>
      <c r="AL36">
        <v>161.38167999999999</v>
      </c>
      <c r="AM36">
        <v>60.901199999999996</v>
      </c>
      <c r="AN36">
        <v>42.036900000000003</v>
      </c>
      <c r="AO36">
        <v>18800.414399999998</v>
      </c>
      <c r="AP36">
        <v>0</v>
      </c>
      <c r="AQ36">
        <v>32.159999999999997</v>
      </c>
      <c r="AR36">
        <v>0.06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60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158.05999999999997</v>
      </c>
      <c r="CQ36">
        <f>SUMIF(SmtRes!AQ40:'SmtRes'!AQ47,"=1",SmtRes!AA40:'SmtRes'!AA47)</f>
        <v>81.099999999999994</v>
      </c>
      <c r="CR36">
        <f>SUMIF(SmtRes!AQ40:'SmtRes'!AQ47,"=1",SmtRes!AB40:'SmtRes'!AB47)</f>
        <v>2135.1799999999998</v>
      </c>
      <c r="CS36">
        <f>SUMIF(SmtRes!AQ40:'SmtRes'!AQ47,"=1",SmtRes!AC40:'SmtRes'!AC47)</f>
        <v>1401.23</v>
      </c>
      <c r="CT36">
        <f>SUMIF(SmtRes!AQ40:'SmtRes'!AQ47,"=1",SmtRes!AD40:'SmtRes'!AD47)</f>
        <v>584.59</v>
      </c>
      <c r="CU36">
        <f t="shared" si="30"/>
        <v>0</v>
      </c>
      <c r="CV36">
        <f>SUMIF(SmtRes!AQ40:'SmtRes'!AQ47,"=1",SmtRes!BU40:'SmtRes'!BU47)</f>
        <v>26.885759999999998</v>
      </c>
      <c r="CW36">
        <f>SUMIF(SmtRes!AQ40:'SmtRes'!AQ47,"=1",SmtRes!BV40:'SmtRes'!BV47)</f>
        <v>5.0159999999999996E-2</v>
      </c>
      <c r="CX36">
        <f t="shared" si="31"/>
        <v>0</v>
      </c>
      <c r="CY36">
        <f t="shared" si="32"/>
        <v>152.7944</v>
      </c>
      <c r="CZ36">
        <f t="shared" si="33"/>
        <v>80.335199999999986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33</v>
      </c>
      <c r="DW36" t="s">
        <v>33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342528944</v>
      </c>
      <c r="EF36">
        <v>3</v>
      </c>
      <c r="EG36" t="s">
        <v>35</v>
      </c>
      <c r="EH36">
        <v>0</v>
      </c>
      <c r="EI36" t="s">
        <v>3</v>
      </c>
      <c r="EJ36">
        <v>2</v>
      </c>
      <c r="EK36">
        <v>108001</v>
      </c>
      <c r="EL36" t="s">
        <v>36</v>
      </c>
      <c r="EM36" t="s">
        <v>37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32.159999999999997</v>
      </c>
      <c r="EX36">
        <v>0.06</v>
      </c>
      <c r="EY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-603918063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391.19</v>
      </c>
      <c r="GN36">
        <f t="shared" si="36"/>
        <v>0</v>
      </c>
      <c r="GO36">
        <f t="shared" si="37"/>
        <v>391.19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38</v>
      </c>
      <c r="HO36" t="s">
        <v>39</v>
      </c>
      <c r="HP36" t="s">
        <v>36</v>
      </c>
      <c r="HQ36" t="s">
        <v>36</v>
      </c>
      <c r="HS36">
        <v>0</v>
      </c>
      <c r="IK36">
        <v>0</v>
      </c>
    </row>
    <row r="37" spans="1:245" x14ac:dyDescent="0.25">
      <c r="A37">
        <v>19</v>
      </c>
      <c r="B37">
        <v>1</v>
      </c>
      <c r="F37" t="s">
        <v>3</v>
      </c>
      <c r="G37" t="s">
        <v>61</v>
      </c>
      <c r="H37" t="s">
        <v>3</v>
      </c>
      <c r="AA37">
        <v>1</v>
      </c>
      <c r="IK37">
        <v>0</v>
      </c>
    </row>
    <row r="38" spans="1:245" x14ac:dyDescent="0.25">
      <c r="A38">
        <v>17</v>
      </c>
      <c r="B38">
        <v>1</v>
      </c>
      <c r="E38" t="s">
        <v>62</v>
      </c>
      <c r="F38" t="s">
        <v>63</v>
      </c>
      <c r="G38" t="s">
        <v>64</v>
      </c>
      <c r="H38" t="s">
        <v>65</v>
      </c>
      <c r="I38">
        <v>1</v>
      </c>
      <c r="J38">
        <v>0</v>
      </c>
      <c r="K38">
        <v>1</v>
      </c>
      <c r="O38">
        <f t="shared" ref="O38:O45" si="42">ROUND(CP38,2)</f>
        <v>1019.63</v>
      </c>
      <c r="P38">
        <f t="shared" ref="P38:P45" si="43">ROUND(CQ38*I38,2)</f>
        <v>1019.63</v>
      </c>
      <c r="Q38">
        <f t="shared" ref="Q38:Q45" si="44">ROUND(CR38*I38,2)</f>
        <v>0</v>
      </c>
      <c r="R38">
        <f t="shared" ref="R38:R45" si="45">ROUND(CS38*I38,2)</f>
        <v>0</v>
      </c>
      <c r="S38">
        <f t="shared" ref="S38:S45" si="46">ROUND(CT38*I38,2)</f>
        <v>0</v>
      </c>
      <c r="T38">
        <f t="shared" ref="T38:T45" si="47">ROUND(CU38*I38,2)</f>
        <v>0</v>
      </c>
      <c r="U38">
        <f t="shared" ref="U38:U45" si="48">ROUND(CV38*I38,7)</f>
        <v>0</v>
      </c>
      <c r="V38">
        <f t="shared" ref="V38:V45" si="49">ROUND(CW38*I38,7)</f>
        <v>0</v>
      </c>
      <c r="W38">
        <f t="shared" ref="W38:W45" si="50">ROUND(CX38*I38,2)</f>
        <v>0</v>
      </c>
      <c r="X38">
        <f t="shared" ref="X38:Y45" si="51">ROUND(CY38,2)</f>
        <v>0</v>
      </c>
      <c r="Y38">
        <f t="shared" si="51"/>
        <v>0</v>
      </c>
      <c r="AA38">
        <v>375445201</v>
      </c>
      <c r="AB38">
        <f t="shared" ref="AB38:AB45" si="52">ROUND((AC38+AD38+AF38),6)</f>
        <v>1019.63</v>
      </c>
      <c r="AC38">
        <f t="shared" ref="AC38:AC45" si="53">ROUND((ES38),6)</f>
        <v>1019.63</v>
      </c>
      <c r="AD38">
        <f t="shared" ref="AD38:AD45" si="54">ROUND((((ET38)-(EU38))+AE38),6)</f>
        <v>0</v>
      </c>
      <c r="AE38">
        <f t="shared" ref="AE38:AF45" si="55">ROUND((EU38),6)</f>
        <v>0</v>
      </c>
      <c r="AF38">
        <f t="shared" si="55"/>
        <v>0</v>
      </c>
      <c r="AG38">
        <f t="shared" ref="AG38:AG45" si="56">ROUND((AP38),6)</f>
        <v>0</v>
      </c>
      <c r="AH38">
        <f t="shared" ref="AH38:AI45" si="57">(EW38)</f>
        <v>0</v>
      </c>
      <c r="AI38">
        <f t="shared" si="57"/>
        <v>0</v>
      </c>
      <c r="AJ38">
        <f t="shared" ref="AJ38:AJ45" si="58">(AS38)</f>
        <v>0</v>
      </c>
      <c r="AK38">
        <v>1019.63</v>
      </c>
      <c r="AL38">
        <v>1019.63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ref="CP38:CP45" si="59">(P38+Q38+S38+R38)</f>
        <v>1019.63</v>
      </c>
      <c r="CQ38">
        <f t="shared" ref="CQ38:CQ45" si="60">ROUND(AL38*BC38,2)</f>
        <v>1019.63</v>
      </c>
      <c r="CR38">
        <f t="shared" ref="CR38:CR45" si="61">ROUND(AM38*BB38,2)</f>
        <v>0</v>
      </c>
      <c r="CS38">
        <f t="shared" ref="CS38:CS45" si="62">ROUND(AN38*BS38,2)</f>
        <v>0</v>
      </c>
      <c r="CT38">
        <f t="shared" ref="CT38:CT45" si="63">ROUND(AO38*BA38,2)</f>
        <v>0</v>
      </c>
      <c r="CU38">
        <f t="shared" ref="CU38:CX45" si="64">AG38</f>
        <v>0</v>
      </c>
      <c r="CV38">
        <f t="shared" si="64"/>
        <v>0</v>
      </c>
      <c r="CW38">
        <f t="shared" si="64"/>
        <v>0</v>
      </c>
      <c r="CX38">
        <f t="shared" si="64"/>
        <v>0</v>
      </c>
      <c r="CY38">
        <f t="shared" ref="CY38:CY45" si="65">(((S38+R38)*AT38)/100)</f>
        <v>0</v>
      </c>
      <c r="CZ38">
        <f t="shared" ref="CZ38:CZ45" si="66"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65</v>
      </c>
      <c r="DW38" t="s">
        <v>65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342529240</v>
      </c>
      <c r="EF38">
        <v>8</v>
      </c>
      <c r="EG38" t="s">
        <v>66</v>
      </c>
      <c r="EH38">
        <v>0</v>
      </c>
      <c r="EI38" t="s">
        <v>3</v>
      </c>
      <c r="EJ38">
        <v>1</v>
      </c>
      <c r="EK38">
        <v>1100</v>
      </c>
      <c r="EL38" t="s">
        <v>67</v>
      </c>
      <c r="EM38" t="s">
        <v>68</v>
      </c>
      <c r="EO38" t="s">
        <v>3</v>
      </c>
      <c r="EQ38">
        <v>0</v>
      </c>
      <c r="ER38">
        <v>1019.63</v>
      </c>
      <c r="ES38">
        <v>1019.63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69</v>
      </c>
      <c r="GD38">
        <v>1</v>
      </c>
      <c r="GF38">
        <v>226282444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ref="GL38:GL45" si="67">ROUND(IF(AND(BH38=3,BI38=3,FS38&lt;&gt;0),P38,0),2)</f>
        <v>0</v>
      </c>
      <c r="GM38">
        <f t="shared" ref="GM38:GM45" si="68">ROUND(O38+X38+Y38,2)+GX38</f>
        <v>1019.63</v>
      </c>
      <c r="GN38">
        <f t="shared" ref="GN38:GN45" si="69">IF(OR(BI38=0,BI38=1),GM38-GX38,0)</f>
        <v>1019.63</v>
      </c>
      <c r="GO38">
        <f t="shared" ref="GO38:GO45" si="70">IF(BI38=2,GM38-GX38,0)</f>
        <v>0</v>
      </c>
      <c r="GP38">
        <f t="shared" ref="GP38:GP45" si="71">IF(BI38=4,GM38-GX38,0)</f>
        <v>0</v>
      </c>
      <c r="GR38">
        <v>0</v>
      </c>
      <c r="GS38">
        <v>4</v>
      </c>
      <c r="GT38">
        <v>0</v>
      </c>
      <c r="GU38" t="s">
        <v>3</v>
      </c>
      <c r="GV38">
        <f t="shared" ref="GV38:GV45" si="72">ROUND((GT38),6)</f>
        <v>0</v>
      </c>
      <c r="GW38">
        <v>1</v>
      </c>
      <c r="GX38">
        <f t="shared" ref="GX38:GX45" si="73">ROUND(HC38*I38,2)</f>
        <v>0</v>
      </c>
      <c r="HA38">
        <v>0</v>
      </c>
      <c r="HB38">
        <v>0</v>
      </c>
      <c r="HC38">
        <f t="shared" ref="HC38:HC45" si="74"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E39" t="s">
        <v>70</v>
      </c>
      <c r="F39" t="s">
        <v>71</v>
      </c>
      <c r="G39" t="s">
        <v>72</v>
      </c>
      <c r="H39" t="s">
        <v>65</v>
      </c>
      <c r="I39">
        <v>1</v>
      </c>
      <c r="J39">
        <v>0</v>
      </c>
      <c r="K39">
        <v>1</v>
      </c>
      <c r="O39">
        <f t="shared" si="42"/>
        <v>1970.86</v>
      </c>
      <c r="P39">
        <f t="shared" si="43"/>
        <v>1970.86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47"/>
        <v>0</v>
      </c>
      <c r="U39">
        <f t="shared" si="48"/>
        <v>0</v>
      </c>
      <c r="V39">
        <f t="shared" si="49"/>
        <v>0</v>
      </c>
      <c r="W39">
        <f t="shared" si="50"/>
        <v>0</v>
      </c>
      <c r="X39">
        <f t="shared" si="51"/>
        <v>0</v>
      </c>
      <c r="Y39">
        <f t="shared" si="51"/>
        <v>0</v>
      </c>
      <c r="AA39">
        <v>375445201</v>
      </c>
      <c r="AB39">
        <f t="shared" si="52"/>
        <v>1970.86</v>
      </c>
      <c r="AC39">
        <f t="shared" si="53"/>
        <v>1970.86</v>
      </c>
      <c r="AD39">
        <f t="shared" si="54"/>
        <v>0</v>
      </c>
      <c r="AE39">
        <f t="shared" si="55"/>
        <v>0</v>
      </c>
      <c r="AF39">
        <f t="shared" si="55"/>
        <v>0</v>
      </c>
      <c r="AG39">
        <f t="shared" si="56"/>
        <v>0</v>
      </c>
      <c r="AH39">
        <f t="shared" si="57"/>
        <v>0</v>
      </c>
      <c r="AI39">
        <f t="shared" si="57"/>
        <v>0</v>
      </c>
      <c r="AJ39">
        <f t="shared" si="58"/>
        <v>0</v>
      </c>
      <c r="AK39">
        <v>1970.86</v>
      </c>
      <c r="AL39">
        <v>1970.86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59"/>
        <v>1970.86</v>
      </c>
      <c r="CQ39">
        <f t="shared" si="60"/>
        <v>1970.86</v>
      </c>
      <c r="CR39">
        <f t="shared" si="61"/>
        <v>0</v>
      </c>
      <c r="CS39">
        <f t="shared" si="62"/>
        <v>0</v>
      </c>
      <c r="CT39">
        <f t="shared" si="63"/>
        <v>0</v>
      </c>
      <c r="CU39">
        <f t="shared" si="64"/>
        <v>0</v>
      </c>
      <c r="CV39">
        <f t="shared" si="64"/>
        <v>0</v>
      </c>
      <c r="CW39">
        <f t="shared" si="64"/>
        <v>0</v>
      </c>
      <c r="CX39">
        <f t="shared" si="64"/>
        <v>0</v>
      </c>
      <c r="CY39">
        <f t="shared" si="65"/>
        <v>0</v>
      </c>
      <c r="CZ39">
        <f t="shared" si="6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65</v>
      </c>
      <c r="DW39" t="s">
        <v>65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342529240</v>
      </c>
      <c r="EF39">
        <v>8</v>
      </c>
      <c r="EG39" t="s">
        <v>66</v>
      </c>
      <c r="EH39">
        <v>0</v>
      </c>
      <c r="EI39" t="s">
        <v>3</v>
      </c>
      <c r="EJ39">
        <v>1</v>
      </c>
      <c r="EK39">
        <v>1100</v>
      </c>
      <c r="EL39" t="s">
        <v>67</v>
      </c>
      <c r="EM39" t="s">
        <v>68</v>
      </c>
      <c r="EO39" t="s">
        <v>3</v>
      </c>
      <c r="EQ39">
        <v>0</v>
      </c>
      <c r="ER39">
        <v>1970.86</v>
      </c>
      <c r="ES39">
        <v>1970.86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69</v>
      </c>
      <c r="GD39">
        <v>1</v>
      </c>
      <c r="GF39">
        <v>-968307344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67"/>
        <v>0</v>
      </c>
      <c r="GM39">
        <f t="shared" si="68"/>
        <v>1970.86</v>
      </c>
      <c r="GN39">
        <f t="shared" si="69"/>
        <v>1970.86</v>
      </c>
      <c r="GO39">
        <f t="shared" si="70"/>
        <v>0</v>
      </c>
      <c r="GP39">
        <f t="shared" si="71"/>
        <v>0</v>
      </c>
      <c r="GR39">
        <v>0</v>
      </c>
      <c r="GS39">
        <v>4</v>
      </c>
      <c r="GT39">
        <v>0</v>
      </c>
      <c r="GU39" t="s">
        <v>3</v>
      </c>
      <c r="GV39">
        <f t="shared" si="72"/>
        <v>0</v>
      </c>
      <c r="GW39">
        <v>1</v>
      </c>
      <c r="GX39">
        <f t="shared" si="73"/>
        <v>0</v>
      </c>
      <c r="HA39">
        <v>0</v>
      </c>
      <c r="HB39">
        <v>0</v>
      </c>
      <c r="HC39">
        <f t="shared" si="7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E40" t="s">
        <v>73</v>
      </c>
      <c r="F40" t="s">
        <v>74</v>
      </c>
      <c r="G40" t="s">
        <v>75</v>
      </c>
      <c r="H40" t="s">
        <v>76</v>
      </c>
      <c r="I40">
        <v>1</v>
      </c>
      <c r="J40">
        <v>0</v>
      </c>
      <c r="K40">
        <v>1</v>
      </c>
      <c r="O40">
        <f t="shared" si="42"/>
        <v>118.25</v>
      </c>
      <c r="P40">
        <f t="shared" si="43"/>
        <v>118.25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47"/>
        <v>0</v>
      </c>
      <c r="U40">
        <f t="shared" si="48"/>
        <v>0</v>
      </c>
      <c r="V40">
        <f t="shared" si="49"/>
        <v>0</v>
      </c>
      <c r="W40">
        <f t="shared" si="50"/>
        <v>0</v>
      </c>
      <c r="X40">
        <f t="shared" si="51"/>
        <v>0</v>
      </c>
      <c r="Y40">
        <f t="shared" si="51"/>
        <v>0</v>
      </c>
      <c r="AA40">
        <v>375445201</v>
      </c>
      <c r="AB40">
        <f t="shared" si="52"/>
        <v>118.25</v>
      </c>
      <c r="AC40">
        <f t="shared" si="53"/>
        <v>118.25</v>
      </c>
      <c r="AD40">
        <f t="shared" si="54"/>
        <v>0</v>
      </c>
      <c r="AE40">
        <f t="shared" si="55"/>
        <v>0</v>
      </c>
      <c r="AF40">
        <f t="shared" si="55"/>
        <v>0</v>
      </c>
      <c r="AG40">
        <f t="shared" si="56"/>
        <v>0</v>
      </c>
      <c r="AH40">
        <f t="shared" si="57"/>
        <v>0</v>
      </c>
      <c r="AI40">
        <f t="shared" si="57"/>
        <v>0</v>
      </c>
      <c r="AJ40">
        <f t="shared" si="58"/>
        <v>0</v>
      </c>
      <c r="AK40">
        <v>118.25</v>
      </c>
      <c r="AL40">
        <v>118.25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9"/>
        <v>118.25</v>
      </c>
      <c r="CQ40">
        <f t="shared" si="60"/>
        <v>118.25</v>
      </c>
      <c r="CR40">
        <f t="shared" si="61"/>
        <v>0</v>
      </c>
      <c r="CS40">
        <f t="shared" si="62"/>
        <v>0</v>
      </c>
      <c r="CT40">
        <f t="shared" si="63"/>
        <v>0</v>
      </c>
      <c r="CU40">
        <f t="shared" si="64"/>
        <v>0</v>
      </c>
      <c r="CV40">
        <f t="shared" si="64"/>
        <v>0</v>
      </c>
      <c r="CW40">
        <f t="shared" si="64"/>
        <v>0</v>
      </c>
      <c r="CX40">
        <f t="shared" si="64"/>
        <v>0</v>
      </c>
      <c r="CY40">
        <f t="shared" si="65"/>
        <v>0</v>
      </c>
      <c r="CZ40">
        <f t="shared" si="66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76</v>
      </c>
      <c r="DW40" t="s">
        <v>76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342529240</v>
      </c>
      <c r="EF40">
        <v>8</v>
      </c>
      <c r="EG40" t="s">
        <v>66</v>
      </c>
      <c r="EH40">
        <v>0</v>
      </c>
      <c r="EI40" t="s">
        <v>3</v>
      </c>
      <c r="EJ40">
        <v>1</v>
      </c>
      <c r="EK40">
        <v>1100</v>
      </c>
      <c r="EL40" t="s">
        <v>67</v>
      </c>
      <c r="EM40" t="s">
        <v>68</v>
      </c>
      <c r="EO40" t="s">
        <v>3</v>
      </c>
      <c r="EQ40">
        <v>0</v>
      </c>
      <c r="ER40">
        <v>118.25</v>
      </c>
      <c r="ES40">
        <v>118.25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69</v>
      </c>
      <c r="GD40">
        <v>1</v>
      </c>
      <c r="GF40">
        <v>1696927191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67"/>
        <v>0</v>
      </c>
      <c r="GM40">
        <f t="shared" si="68"/>
        <v>118.25</v>
      </c>
      <c r="GN40">
        <f t="shared" si="69"/>
        <v>118.25</v>
      </c>
      <c r="GO40">
        <f t="shared" si="70"/>
        <v>0</v>
      </c>
      <c r="GP40">
        <f t="shared" si="71"/>
        <v>0</v>
      </c>
      <c r="GR40">
        <v>0</v>
      </c>
      <c r="GS40">
        <v>4</v>
      </c>
      <c r="GT40">
        <v>0</v>
      </c>
      <c r="GU40" t="s">
        <v>3</v>
      </c>
      <c r="GV40">
        <f t="shared" si="72"/>
        <v>0</v>
      </c>
      <c r="GW40">
        <v>1</v>
      </c>
      <c r="GX40">
        <f t="shared" si="73"/>
        <v>0</v>
      </c>
      <c r="HA40">
        <v>0</v>
      </c>
      <c r="HB40">
        <v>0</v>
      </c>
      <c r="HC40">
        <f t="shared" si="74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E41" t="s">
        <v>77</v>
      </c>
      <c r="F41" t="s">
        <v>78</v>
      </c>
      <c r="G41" t="s">
        <v>79</v>
      </c>
      <c r="H41" t="s">
        <v>76</v>
      </c>
      <c r="I41">
        <v>1</v>
      </c>
      <c r="J41">
        <v>0</v>
      </c>
      <c r="K41">
        <v>1</v>
      </c>
      <c r="O41">
        <f t="shared" si="42"/>
        <v>106.44</v>
      </c>
      <c r="P41">
        <f t="shared" si="43"/>
        <v>106.44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47"/>
        <v>0</v>
      </c>
      <c r="U41">
        <f t="shared" si="48"/>
        <v>0</v>
      </c>
      <c r="V41">
        <f t="shared" si="49"/>
        <v>0</v>
      </c>
      <c r="W41">
        <f t="shared" si="50"/>
        <v>0</v>
      </c>
      <c r="X41">
        <f t="shared" si="51"/>
        <v>0</v>
      </c>
      <c r="Y41">
        <f t="shared" si="51"/>
        <v>0</v>
      </c>
      <c r="AA41">
        <v>375445201</v>
      </c>
      <c r="AB41">
        <f t="shared" si="52"/>
        <v>106.44</v>
      </c>
      <c r="AC41">
        <f t="shared" si="53"/>
        <v>106.44</v>
      </c>
      <c r="AD41">
        <f t="shared" si="54"/>
        <v>0</v>
      </c>
      <c r="AE41">
        <f t="shared" si="55"/>
        <v>0</v>
      </c>
      <c r="AF41">
        <f t="shared" si="55"/>
        <v>0</v>
      </c>
      <c r="AG41">
        <f t="shared" si="56"/>
        <v>0</v>
      </c>
      <c r="AH41">
        <f t="shared" si="57"/>
        <v>0</v>
      </c>
      <c r="AI41">
        <f t="shared" si="57"/>
        <v>0</v>
      </c>
      <c r="AJ41">
        <f t="shared" si="58"/>
        <v>0</v>
      </c>
      <c r="AK41">
        <v>106.44</v>
      </c>
      <c r="AL41">
        <v>106.44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59"/>
        <v>106.44</v>
      </c>
      <c r="CQ41">
        <f t="shared" si="60"/>
        <v>106.44</v>
      </c>
      <c r="CR41">
        <f t="shared" si="61"/>
        <v>0</v>
      </c>
      <c r="CS41">
        <f t="shared" si="62"/>
        <v>0</v>
      </c>
      <c r="CT41">
        <f t="shared" si="63"/>
        <v>0</v>
      </c>
      <c r="CU41">
        <f t="shared" si="64"/>
        <v>0</v>
      </c>
      <c r="CV41">
        <f t="shared" si="64"/>
        <v>0</v>
      </c>
      <c r="CW41">
        <f t="shared" si="64"/>
        <v>0</v>
      </c>
      <c r="CX41">
        <f t="shared" si="64"/>
        <v>0</v>
      </c>
      <c r="CY41">
        <f t="shared" si="65"/>
        <v>0</v>
      </c>
      <c r="CZ41">
        <f t="shared" si="6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76</v>
      </c>
      <c r="DW41" t="s">
        <v>76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342529240</v>
      </c>
      <c r="EF41">
        <v>8</v>
      </c>
      <c r="EG41" t="s">
        <v>66</v>
      </c>
      <c r="EH41">
        <v>0</v>
      </c>
      <c r="EI41" t="s">
        <v>3</v>
      </c>
      <c r="EJ41">
        <v>1</v>
      </c>
      <c r="EK41">
        <v>1100</v>
      </c>
      <c r="EL41" t="s">
        <v>67</v>
      </c>
      <c r="EM41" t="s">
        <v>68</v>
      </c>
      <c r="EO41" t="s">
        <v>3</v>
      </c>
      <c r="EQ41">
        <v>0</v>
      </c>
      <c r="ER41">
        <v>106.44</v>
      </c>
      <c r="ES41">
        <v>106.44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69</v>
      </c>
      <c r="GD41">
        <v>1</v>
      </c>
      <c r="GF41">
        <v>-1305924712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67"/>
        <v>0</v>
      </c>
      <c r="GM41">
        <f t="shared" si="68"/>
        <v>106.44</v>
      </c>
      <c r="GN41">
        <f t="shared" si="69"/>
        <v>106.44</v>
      </c>
      <c r="GO41">
        <f t="shared" si="70"/>
        <v>0</v>
      </c>
      <c r="GP41">
        <f t="shared" si="71"/>
        <v>0</v>
      </c>
      <c r="GR41">
        <v>0</v>
      </c>
      <c r="GS41">
        <v>4</v>
      </c>
      <c r="GT41">
        <v>0</v>
      </c>
      <c r="GU41" t="s">
        <v>3</v>
      </c>
      <c r="GV41">
        <f t="shared" si="72"/>
        <v>0</v>
      </c>
      <c r="GW41">
        <v>1</v>
      </c>
      <c r="GX41">
        <f t="shared" si="73"/>
        <v>0</v>
      </c>
      <c r="HA41">
        <v>0</v>
      </c>
      <c r="HB41">
        <v>0</v>
      </c>
      <c r="HC41">
        <f t="shared" si="7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E42" t="s">
        <v>80</v>
      </c>
      <c r="F42" t="s">
        <v>81</v>
      </c>
      <c r="G42" t="s">
        <v>82</v>
      </c>
      <c r="H42" t="s">
        <v>65</v>
      </c>
      <c r="I42">
        <v>1</v>
      </c>
      <c r="J42">
        <v>0</v>
      </c>
      <c r="K42">
        <v>1</v>
      </c>
      <c r="O42">
        <f t="shared" si="42"/>
        <v>985.43</v>
      </c>
      <c r="P42">
        <f t="shared" si="43"/>
        <v>985.43</v>
      </c>
      <c r="Q42">
        <f t="shared" si="44"/>
        <v>0</v>
      </c>
      <c r="R42">
        <f t="shared" si="45"/>
        <v>0</v>
      </c>
      <c r="S42">
        <f t="shared" si="46"/>
        <v>0</v>
      </c>
      <c r="T42">
        <f t="shared" si="47"/>
        <v>0</v>
      </c>
      <c r="U42">
        <f t="shared" si="48"/>
        <v>0</v>
      </c>
      <c r="V42">
        <f t="shared" si="49"/>
        <v>0</v>
      </c>
      <c r="W42">
        <f t="shared" si="50"/>
        <v>0</v>
      </c>
      <c r="X42">
        <f t="shared" si="51"/>
        <v>0</v>
      </c>
      <c r="Y42">
        <f t="shared" si="51"/>
        <v>0</v>
      </c>
      <c r="AA42">
        <v>375445201</v>
      </c>
      <c r="AB42">
        <f t="shared" si="52"/>
        <v>985.43</v>
      </c>
      <c r="AC42">
        <f t="shared" si="53"/>
        <v>985.43</v>
      </c>
      <c r="AD42">
        <f t="shared" si="54"/>
        <v>0</v>
      </c>
      <c r="AE42">
        <f t="shared" si="55"/>
        <v>0</v>
      </c>
      <c r="AF42">
        <f t="shared" si="55"/>
        <v>0</v>
      </c>
      <c r="AG42">
        <f t="shared" si="56"/>
        <v>0</v>
      </c>
      <c r="AH42">
        <f t="shared" si="57"/>
        <v>0</v>
      </c>
      <c r="AI42">
        <f t="shared" si="57"/>
        <v>0</v>
      </c>
      <c r="AJ42">
        <f t="shared" si="58"/>
        <v>0</v>
      </c>
      <c r="AK42">
        <v>985.43</v>
      </c>
      <c r="AL42">
        <v>985.43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59"/>
        <v>985.43</v>
      </c>
      <c r="CQ42">
        <f t="shared" si="60"/>
        <v>985.43</v>
      </c>
      <c r="CR42">
        <f t="shared" si="61"/>
        <v>0</v>
      </c>
      <c r="CS42">
        <f t="shared" si="62"/>
        <v>0</v>
      </c>
      <c r="CT42">
        <f t="shared" si="63"/>
        <v>0</v>
      </c>
      <c r="CU42">
        <f t="shared" si="64"/>
        <v>0</v>
      </c>
      <c r="CV42">
        <f t="shared" si="64"/>
        <v>0</v>
      </c>
      <c r="CW42">
        <f t="shared" si="64"/>
        <v>0</v>
      </c>
      <c r="CX42">
        <f t="shared" si="64"/>
        <v>0</v>
      </c>
      <c r="CY42">
        <f t="shared" si="65"/>
        <v>0</v>
      </c>
      <c r="CZ42">
        <f t="shared" si="6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65</v>
      </c>
      <c r="DW42" t="s">
        <v>65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342529240</v>
      </c>
      <c r="EF42">
        <v>8</v>
      </c>
      <c r="EG42" t="s">
        <v>66</v>
      </c>
      <c r="EH42">
        <v>0</v>
      </c>
      <c r="EI42" t="s">
        <v>3</v>
      </c>
      <c r="EJ42">
        <v>1</v>
      </c>
      <c r="EK42">
        <v>1100</v>
      </c>
      <c r="EL42" t="s">
        <v>67</v>
      </c>
      <c r="EM42" t="s">
        <v>68</v>
      </c>
      <c r="EO42" t="s">
        <v>3</v>
      </c>
      <c r="EQ42">
        <v>0</v>
      </c>
      <c r="ER42">
        <v>985.43</v>
      </c>
      <c r="ES42">
        <v>985.43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69</v>
      </c>
      <c r="GD42">
        <v>1</v>
      </c>
      <c r="GF42">
        <v>63743804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67"/>
        <v>0</v>
      </c>
      <c r="GM42">
        <f t="shared" si="68"/>
        <v>985.43</v>
      </c>
      <c r="GN42">
        <f t="shared" si="69"/>
        <v>985.43</v>
      </c>
      <c r="GO42">
        <f t="shared" si="70"/>
        <v>0</v>
      </c>
      <c r="GP42">
        <f t="shared" si="71"/>
        <v>0</v>
      </c>
      <c r="GR42">
        <v>0</v>
      </c>
      <c r="GS42">
        <v>4</v>
      </c>
      <c r="GT42">
        <v>0</v>
      </c>
      <c r="GU42" t="s">
        <v>3</v>
      </c>
      <c r="GV42">
        <f t="shared" si="72"/>
        <v>0</v>
      </c>
      <c r="GW42">
        <v>1</v>
      </c>
      <c r="GX42">
        <f t="shared" si="73"/>
        <v>0</v>
      </c>
      <c r="HA42">
        <v>0</v>
      </c>
      <c r="HB42">
        <v>0</v>
      </c>
      <c r="HC42">
        <f t="shared" si="7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E43" t="s">
        <v>83</v>
      </c>
      <c r="F43" t="s">
        <v>84</v>
      </c>
      <c r="G43" t="s">
        <v>85</v>
      </c>
      <c r="H43" t="s">
        <v>65</v>
      </c>
      <c r="I43">
        <v>1</v>
      </c>
      <c r="J43">
        <v>0</v>
      </c>
      <c r="K43">
        <v>1</v>
      </c>
      <c r="O43">
        <f t="shared" si="42"/>
        <v>886.89</v>
      </c>
      <c r="P43">
        <f t="shared" si="43"/>
        <v>886.89</v>
      </c>
      <c r="Q43">
        <f t="shared" si="44"/>
        <v>0</v>
      </c>
      <c r="R43">
        <f t="shared" si="45"/>
        <v>0</v>
      </c>
      <c r="S43">
        <f t="shared" si="46"/>
        <v>0</v>
      </c>
      <c r="T43">
        <f t="shared" si="47"/>
        <v>0</v>
      </c>
      <c r="U43">
        <f t="shared" si="48"/>
        <v>0</v>
      </c>
      <c r="V43">
        <f t="shared" si="49"/>
        <v>0</v>
      </c>
      <c r="W43">
        <f t="shared" si="50"/>
        <v>0</v>
      </c>
      <c r="X43">
        <f t="shared" si="51"/>
        <v>0</v>
      </c>
      <c r="Y43">
        <f t="shared" si="51"/>
        <v>0</v>
      </c>
      <c r="AA43">
        <v>375445201</v>
      </c>
      <c r="AB43">
        <f t="shared" si="52"/>
        <v>886.89</v>
      </c>
      <c r="AC43">
        <f t="shared" si="53"/>
        <v>886.89</v>
      </c>
      <c r="AD43">
        <f t="shared" si="54"/>
        <v>0</v>
      </c>
      <c r="AE43">
        <f t="shared" si="55"/>
        <v>0</v>
      </c>
      <c r="AF43">
        <f t="shared" si="55"/>
        <v>0</v>
      </c>
      <c r="AG43">
        <f t="shared" si="56"/>
        <v>0</v>
      </c>
      <c r="AH43">
        <f t="shared" si="57"/>
        <v>0</v>
      </c>
      <c r="AI43">
        <f t="shared" si="57"/>
        <v>0</v>
      </c>
      <c r="AJ43">
        <f t="shared" si="58"/>
        <v>0</v>
      </c>
      <c r="AK43">
        <v>886.89</v>
      </c>
      <c r="AL43">
        <v>886.89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59"/>
        <v>886.89</v>
      </c>
      <c r="CQ43">
        <f t="shared" si="60"/>
        <v>886.89</v>
      </c>
      <c r="CR43">
        <f t="shared" si="61"/>
        <v>0</v>
      </c>
      <c r="CS43">
        <f t="shared" si="62"/>
        <v>0</v>
      </c>
      <c r="CT43">
        <f t="shared" si="63"/>
        <v>0</v>
      </c>
      <c r="CU43">
        <f t="shared" si="64"/>
        <v>0</v>
      </c>
      <c r="CV43">
        <f t="shared" si="64"/>
        <v>0</v>
      </c>
      <c r="CW43">
        <f t="shared" si="64"/>
        <v>0</v>
      </c>
      <c r="CX43">
        <f t="shared" si="64"/>
        <v>0</v>
      </c>
      <c r="CY43">
        <f t="shared" si="65"/>
        <v>0</v>
      </c>
      <c r="CZ43">
        <f t="shared" si="6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65</v>
      </c>
      <c r="DW43" t="s">
        <v>65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342529240</v>
      </c>
      <c r="EF43">
        <v>8</v>
      </c>
      <c r="EG43" t="s">
        <v>66</v>
      </c>
      <c r="EH43">
        <v>0</v>
      </c>
      <c r="EI43" t="s">
        <v>3</v>
      </c>
      <c r="EJ43">
        <v>1</v>
      </c>
      <c r="EK43">
        <v>1100</v>
      </c>
      <c r="EL43" t="s">
        <v>67</v>
      </c>
      <c r="EM43" t="s">
        <v>68</v>
      </c>
      <c r="EO43" t="s">
        <v>3</v>
      </c>
      <c r="EQ43">
        <v>0</v>
      </c>
      <c r="ER43">
        <v>886.89</v>
      </c>
      <c r="ES43">
        <v>886.89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69</v>
      </c>
      <c r="GD43">
        <v>1</v>
      </c>
      <c r="GF43">
        <v>2032310487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67"/>
        <v>0</v>
      </c>
      <c r="GM43">
        <f t="shared" si="68"/>
        <v>886.89</v>
      </c>
      <c r="GN43">
        <f t="shared" si="69"/>
        <v>886.89</v>
      </c>
      <c r="GO43">
        <f t="shared" si="70"/>
        <v>0</v>
      </c>
      <c r="GP43">
        <f t="shared" si="71"/>
        <v>0</v>
      </c>
      <c r="GR43">
        <v>0</v>
      </c>
      <c r="GS43">
        <v>4</v>
      </c>
      <c r="GT43">
        <v>0</v>
      </c>
      <c r="GU43" t="s">
        <v>3</v>
      </c>
      <c r="GV43">
        <f t="shared" si="72"/>
        <v>0</v>
      </c>
      <c r="GW43">
        <v>1</v>
      </c>
      <c r="GX43">
        <f t="shared" si="73"/>
        <v>0</v>
      </c>
      <c r="HA43">
        <v>0</v>
      </c>
      <c r="HB43">
        <v>0</v>
      </c>
      <c r="HC43">
        <f t="shared" si="74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E44" t="s">
        <v>86</v>
      </c>
      <c r="F44" t="s">
        <v>87</v>
      </c>
      <c r="G44" t="s">
        <v>88</v>
      </c>
      <c r="H44" t="s">
        <v>65</v>
      </c>
      <c r="I44">
        <v>1</v>
      </c>
      <c r="J44">
        <v>0</v>
      </c>
      <c r="K44">
        <v>1</v>
      </c>
      <c r="O44">
        <f t="shared" si="42"/>
        <v>1970.86</v>
      </c>
      <c r="P44">
        <f t="shared" si="43"/>
        <v>1970.86</v>
      </c>
      <c r="Q44">
        <f t="shared" si="44"/>
        <v>0</v>
      </c>
      <c r="R44">
        <f t="shared" si="45"/>
        <v>0</v>
      </c>
      <c r="S44">
        <f t="shared" si="46"/>
        <v>0</v>
      </c>
      <c r="T44">
        <f t="shared" si="47"/>
        <v>0</v>
      </c>
      <c r="U44">
        <f t="shared" si="48"/>
        <v>0</v>
      </c>
      <c r="V44">
        <f t="shared" si="49"/>
        <v>0</v>
      </c>
      <c r="W44">
        <f t="shared" si="50"/>
        <v>0</v>
      </c>
      <c r="X44">
        <f t="shared" si="51"/>
        <v>0</v>
      </c>
      <c r="Y44">
        <f t="shared" si="51"/>
        <v>0</v>
      </c>
      <c r="AA44">
        <v>375445201</v>
      </c>
      <c r="AB44">
        <f t="shared" si="52"/>
        <v>1970.86</v>
      </c>
      <c r="AC44">
        <f t="shared" si="53"/>
        <v>1970.86</v>
      </c>
      <c r="AD44">
        <f t="shared" si="54"/>
        <v>0</v>
      </c>
      <c r="AE44">
        <f t="shared" si="55"/>
        <v>0</v>
      </c>
      <c r="AF44">
        <f t="shared" si="55"/>
        <v>0</v>
      </c>
      <c r="AG44">
        <f t="shared" si="56"/>
        <v>0</v>
      </c>
      <c r="AH44">
        <f t="shared" si="57"/>
        <v>0</v>
      </c>
      <c r="AI44">
        <f t="shared" si="57"/>
        <v>0</v>
      </c>
      <c r="AJ44">
        <f t="shared" si="58"/>
        <v>0</v>
      </c>
      <c r="AK44">
        <v>1970.86</v>
      </c>
      <c r="AL44">
        <v>1970.86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59"/>
        <v>1970.86</v>
      </c>
      <c r="CQ44">
        <f t="shared" si="60"/>
        <v>1970.86</v>
      </c>
      <c r="CR44">
        <f t="shared" si="61"/>
        <v>0</v>
      </c>
      <c r="CS44">
        <f t="shared" si="62"/>
        <v>0</v>
      </c>
      <c r="CT44">
        <f t="shared" si="63"/>
        <v>0</v>
      </c>
      <c r="CU44">
        <f t="shared" si="64"/>
        <v>0</v>
      </c>
      <c r="CV44">
        <f t="shared" si="64"/>
        <v>0</v>
      </c>
      <c r="CW44">
        <f t="shared" si="64"/>
        <v>0</v>
      </c>
      <c r="CX44">
        <f t="shared" si="64"/>
        <v>0</v>
      </c>
      <c r="CY44">
        <f t="shared" si="65"/>
        <v>0</v>
      </c>
      <c r="CZ44">
        <f t="shared" si="66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65</v>
      </c>
      <c r="DW44" t="s">
        <v>65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342529240</v>
      </c>
      <c r="EF44">
        <v>8</v>
      </c>
      <c r="EG44" t="s">
        <v>66</v>
      </c>
      <c r="EH44">
        <v>0</v>
      </c>
      <c r="EI44" t="s">
        <v>3</v>
      </c>
      <c r="EJ44">
        <v>1</v>
      </c>
      <c r="EK44">
        <v>1100</v>
      </c>
      <c r="EL44" t="s">
        <v>67</v>
      </c>
      <c r="EM44" t="s">
        <v>68</v>
      </c>
      <c r="EO44" t="s">
        <v>3</v>
      </c>
      <c r="EQ44">
        <v>0</v>
      </c>
      <c r="ER44">
        <v>1970.86</v>
      </c>
      <c r="ES44">
        <v>1970.86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69</v>
      </c>
      <c r="GD44">
        <v>1</v>
      </c>
      <c r="GF44">
        <v>188263740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67"/>
        <v>0</v>
      </c>
      <c r="GM44">
        <f t="shared" si="68"/>
        <v>1970.86</v>
      </c>
      <c r="GN44">
        <f t="shared" si="69"/>
        <v>1970.86</v>
      </c>
      <c r="GO44">
        <f t="shared" si="70"/>
        <v>0</v>
      </c>
      <c r="GP44">
        <f t="shared" si="71"/>
        <v>0</v>
      </c>
      <c r="GR44">
        <v>0</v>
      </c>
      <c r="GS44">
        <v>4</v>
      </c>
      <c r="GT44">
        <v>0</v>
      </c>
      <c r="GU44" t="s">
        <v>3</v>
      </c>
      <c r="GV44">
        <f t="shared" si="72"/>
        <v>0</v>
      </c>
      <c r="GW44">
        <v>1</v>
      </c>
      <c r="GX44">
        <f t="shared" si="73"/>
        <v>0</v>
      </c>
      <c r="HA44">
        <v>0</v>
      </c>
      <c r="HB44">
        <v>0</v>
      </c>
      <c r="HC44">
        <f t="shared" si="74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E45" t="s">
        <v>89</v>
      </c>
      <c r="F45" t="s">
        <v>90</v>
      </c>
      <c r="G45" t="s">
        <v>91</v>
      </c>
      <c r="H45" t="s">
        <v>65</v>
      </c>
      <c r="I45">
        <v>1</v>
      </c>
      <c r="J45">
        <v>0</v>
      </c>
      <c r="K45">
        <v>1</v>
      </c>
      <c r="O45">
        <f t="shared" si="42"/>
        <v>1773.76</v>
      </c>
      <c r="P45">
        <f t="shared" si="43"/>
        <v>1773.76</v>
      </c>
      <c r="Q45">
        <f t="shared" si="44"/>
        <v>0</v>
      </c>
      <c r="R45">
        <f t="shared" si="45"/>
        <v>0</v>
      </c>
      <c r="S45">
        <f t="shared" si="46"/>
        <v>0</v>
      </c>
      <c r="T45">
        <f t="shared" si="47"/>
        <v>0</v>
      </c>
      <c r="U45">
        <f t="shared" si="48"/>
        <v>0</v>
      </c>
      <c r="V45">
        <f t="shared" si="49"/>
        <v>0</v>
      </c>
      <c r="W45">
        <f t="shared" si="50"/>
        <v>0</v>
      </c>
      <c r="X45">
        <f t="shared" si="51"/>
        <v>0</v>
      </c>
      <c r="Y45">
        <f t="shared" si="51"/>
        <v>0</v>
      </c>
      <c r="AA45">
        <v>375445201</v>
      </c>
      <c r="AB45">
        <f t="shared" si="52"/>
        <v>1773.76</v>
      </c>
      <c r="AC45">
        <f t="shared" si="53"/>
        <v>1773.76</v>
      </c>
      <c r="AD45">
        <f t="shared" si="54"/>
        <v>0</v>
      </c>
      <c r="AE45">
        <f t="shared" si="55"/>
        <v>0</v>
      </c>
      <c r="AF45">
        <f t="shared" si="55"/>
        <v>0</v>
      </c>
      <c r="AG45">
        <f t="shared" si="56"/>
        <v>0</v>
      </c>
      <c r="AH45">
        <f t="shared" si="57"/>
        <v>0</v>
      </c>
      <c r="AI45">
        <f t="shared" si="57"/>
        <v>0</v>
      </c>
      <c r="AJ45">
        <f t="shared" si="58"/>
        <v>0</v>
      </c>
      <c r="AK45">
        <v>1773.76</v>
      </c>
      <c r="AL45">
        <v>1773.76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59"/>
        <v>1773.76</v>
      </c>
      <c r="CQ45">
        <f t="shared" si="60"/>
        <v>1773.76</v>
      </c>
      <c r="CR45">
        <f t="shared" si="61"/>
        <v>0</v>
      </c>
      <c r="CS45">
        <f t="shared" si="62"/>
        <v>0</v>
      </c>
      <c r="CT45">
        <f t="shared" si="63"/>
        <v>0</v>
      </c>
      <c r="CU45">
        <f t="shared" si="64"/>
        <v>0</v>
      </c>
      <c r="CV45">
        <f t="shared" si="64"/>
        <v>0</v>
      </c>
      <c r="CW45">
        <f t="shared" si="64"/>
        <v>0</v>
      </c>
      <c r="CX45">
        <f t="shared" si="64"/>
        <v>0</v>
      </c>
      <c r="CY45">
        <f t="shared" si="65"/>
        <v>0</v>
      </c>
      <c r="CZ45">
        <f t="shared" si="66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342529240</v>
      </c>
      <c r="EF45">
        <v>8</v>
      </c>
      <c r="EG45" t="s">
        <v>66</v>
      </c>
      <c r="EH45">
        <v>0</v>
      </c>
      <c r="EI45" t="s">
        <v>3</v>
      </c>
      <c r="EJ45">
        <v>1</v>
      </c>
      <c r="EK45">
        <v>1100</v>
      </c>
      <c r="EL45" t="s">
        <v>67</v>
      </c>
      <c r="EM45" t="s">
        <v>68</v>
      </c>
      <c r="EO45" t="s">
        <v>3</v>
      </c>
      <c r="EQ45">
        <v>0</v>
      </c>
      <c r="ER45">
        <v>1773.76</v>
      </c>
      <c r="ES45">
        <v>1773.76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69</v>
      </c>
      <c r="GD45">
        <v>1</v>
      </c>
      <c r="GF45">
        <v>328485082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67"/>
        <v>0</v>
      </c>
      <c r="GM45">
        <f t="shared" si="68"/>
        <v>1773.76</v>
      </c>
      <c r="GN45">
        <f t="shared" si="69"/>
        <v>1773.76</v>
      </c>
      <c r="GO45">
        <f t="shared" si="70"/>
        <v>0</v>
      </c>
      <c r="GP45">
        <f t="shared" si="71"/>
        <v>0</v>
      </c>
      <c r="GR45">
        <v>0</v>
      </c>
      <c r="GS45">
        <v>4</v>
      </c>
      <c r="GT45">
        <v>0</v>
      </c>
      <c r="GU45" t="s">
        <v>3</v>
      </c>
      <c r="GV45">
        <f t="shared" si="72"/>
        <v>0</v>
      </c>
      <c r="GW45">
        <v>1</v>
      </c>
      <c r="GX45">
        <f t="shared" si="73"/>
        <v>0</v>
      </c>
      <c r="HA45">
        <v>0</v>
      </c>
      <c r="HB45">
        <v>0</v>
      </c>
      <c r="HC45">
        <f t="shared" si="74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7" spans="1:245" x14ac:dyDescent="0.25">
      <c r="A47" s="2">
        <v>51</v>
      </c>
      <c r="B47" s="2">
        <f>B26</f>
        <v>1</v>
      </c>
      <c r="C47" s="2">
        <f>A26</f>
        <v>4</v>
      </c>
      <c r="D47" s="2">
        <f>ROW(A26)</f>
        <v>26</v>
      </c>
      <c r="E47" s="2"/>
      <c r="F47" s="2" t="str">
        <f>IF(F26&lt;&gt;"",F26,"")</f>
        <v>Новый раздел</v>
      </c>
      <c r="G47" s="2" t="str">
        <f>IF(G26&lt;&gt;"",G26,"")</f>
        <v>Ремонт заземляющего устройства на ПС _____ кВ № _______, инв. № _________</v>
      </c>
      <c r="H47" s="2">
        <v>0</v>
      </c>
      <c r="I47" s="2"/>
      <c r="J47" s="2"/>
      <c r="K47" s="2"/>
      <c r="L47" s="2"/>
      <c r="M47" s="2"/>
      <c r="N47" s="2"/>
      <c r="O47" s="2">
        <f t="shared" ref="O47:T47" si="75">ROUND(AB47,2)</f>
        <v>42049.53</v>
      </c>
      <c r="P47" s="2">
        <f t="shared" si="75"/>
        <v>8832.1200000000008</v>
      </c>
      <c r="Q47" s="2">
        <f t="shared" si="75"/>
        <v>3171.14</v>
      </c>
      <c r="R47" s="2">
        <f t="shared" si="75"/>
        <v>1881.19</v>
      </c>
      <c r="S47" s="2">
        <f t="shared" si="75"/>
        <v>28165.08</v>
      </c>
      <c r="T47" s="2">
        <f t="shared" si="75"/>
        <v>0</v>
      </c>
      <c r="U47" s="2">
        <f>AH47</f>
        <v>47.518741599999998</v>
      </c>
      <c r="V47" s="2">
        <f>AI47</f>
        <v>2.6850647999999997</v>
      </c>
      <c r="W47" s="2">
        <f>ROUND(AJ47,2)</f>
        <v>0</v>
      </c>
      <c r="X47" s="2">
        <f>ROUND(AK47,2)</f>
        <v>29067.19</v>
      </c>
      <c r="Y47" s="2">
        <f>ROUND(AL47,2)</f>
        <v>15216.77</v>
      </c>
      <c r="Z47" s="2"/>
      <c r="AA47" s="2"/>
      <c r="AB47" s="2">
        <f>ROUND(SUMIF(AA30:AA45,"=375445201",O30:O45),2)</f>
        <v>42049.53</v>
      </c>
      <c r="AC47" s="2">
        <f>ROUND(SUMIF(AA30:AA45,"=375445201",P30:P45),2)</f>
        <v>8832.1200000000008</v>
      </c>
      <c r="AD47" s="2">
        <f>ROUND(SUMIF(AA30:AA45,"=375445201",Q30:Q45),2)</f>
        <v>3171.14</v>
      </c>
      <c r="AE47" s="2">
        <f>ROUND(SUMIF(AA30:AA45,"=375445201",R30:R45),2)</f>
        <v>1881.19</v>
      </c>
      <c r="AF47" s="2">
        <f>ROUND(SUMIF(AA30:AA45,"=375445201",S30:S45),2)</f>
        <v>28165.08</v>
      </c>
      <c r="AG47" s="2">
        <f>ROUND(SUMIF(AA30:AA45,"=375445201",T30:T45),2)</f>
        <v>0</v>
      </c>
      <c r="AH47" s="2">
        <f>SUMIF(AA30:AA45,"=375445201",U30:U45)</f>
        <v>47.518741599999998</v>
      </c>
      <c r="AI47" s="2">
        <f>SUMIF(AA30:AA45,"=375445201",V30:V45)</f>
        <v>2.6850647999999997</v>
      </c>
      <c r="AJ47" s="2">
        <f>ROUND(SUMIF(AA30:AA45,"=375445201",W30:W45),2)</f>
        <v>0</v>
      </c>
      <c r="AK47" s="2">
        <f>ROUND(SUMIF(AA30:AA45,"=375445201",X30:X45),2)</f>
        <v>29067.19</v>
      </c>
      <c r="AL47" s="2">
        <f>ROUND(SUMIF(AA30:AA45,"=375445201",Y30:Y45),2)</f>
        <v>15216.77</v>
      </c>
      <c r="AM47" s="2"/>
      <c r="AN47" s="2"/>
      <c r="AO47" s="2">
        <f t="shared" ref="AO47:BD47" si="76">ROUND(BX47,2)</f>
        <v>0</v>
      </c>
      <c r="AP47" s="2">
        <f t="shared" si="76"/>
        <v>0</v>
      </c>
      <c r="AQ47" s="2">
        <f t="shared" si="76"/>
        <v>0</v>
      </c>
      <c r="AR47" s="2">
        <f t="shared" si="76"/>
        <v>86333.49</v>
      </c>
      <c r="AS47" s="2">
        <f t="shared" si="76"/>
        <v>11056.27</v>
      </c>
      <c r="AT47" s="2">
        <f t="shared" si="76"/>
        <v>75277.22</v>
      </c>
      <c r="AU47" s="2">
        <f t="shared" si="76"/>
        <v>0</v>
      </c>
      <c r="AV47" s="2">
        <f t="shared" si="76"/>
        <v>8832.1200000000008</v>
      </c>
      <c r="AW47" s="2">
        <f t="shared" si="76"/>
        <v>8832.1200000000008</v>
      </c>
      <c r="AX47" s="2">
        <f t="shared" si="76"/>
        <v>0</v>
      </c>
      <c r="AY47" s="2">
        <f t="shared" si="76"/>
        <v>8832.1200000000008</v>
      </c>
      <c r="AZ47" s="2">
        <f t="shared" si="76"/>
        <v>0</v>
      </c>
      <c r="BA47" s="2">
        <f t="shared" si="76"/>
        <v>0</v>
      </c>
      <c r="BB47" s="2">
        <f t="shared" si="76"/>
        <v>0</v>
      </c>
      <c r="BC47" s="2">
        <f t="shared" si="76"/>
        <v>0</v>
      </c>
      <c r="BD47" s="2">
        <f t="shared" si="76"/>
        <v>0</v>
      </c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>
        <f>ROUND(SUMIF(AA30:AA45,"=375445201",FQ30:FQ45),2)</f>
        <v>0</v>
      </c>
      <c r="BY47" s="2">
        <f>ROUND(SUMIF(AA30:AA45,"=375445201",FR30:FR45),2)</f>
        <v>0</v>
      </c>
      <c r="BZ47" s="2">
        <f>ROUND(SUMIF(AA30:AA45,"=375445201",GL30:GL45),2)</f>
        <v>0</v>
      </c>
      <c r="CA47" s="2">
        <f>ROUND(SUMIF(AA30:AA45,"=375445201",GM30:GM45),2)</f>
        <v>86333.49</v>
      </c>
      <c r="CB47" s="2">
        <f>ROUND(SUMIF(AA30:AA45,"=375445201",GN30:GN45),2)</f>
        <v>11056.27</v>
      </c>
      <c r="CC47" s="2">
        <f>ROUND(SUMIF(AA30:AA45,"=375445201",GO30:GO45),2)</f>
        <v>75277.22</v>
      </c>
      <c r="CD47" s="2">
        <f>ROUND(SUMIF(AA30:AA45,"=375445201",GP30:GP45),2)</f>
        <v>0</v>
      </c>
      <c r="CE47" s="2">
        <f>AC47-BX47</f>
        <v>8832.1200000000008</v>
      </c>
      <c r="CF47" s="2">
        <f>AC47-BY47</f>
        <v>8832.1200000000008</v>
      </c>
      <c r="CG47" s="2">
        <f>BX47-BZ47</f>
        <v>0</v>
      </c>
      <c r="CH47" s="2">
        <f>AC47-BX47-BY47+BZ47</f>
        <v>8832.1200000000008</v>
      </c>
      <c r="CI47" s="2">
        <f>BY47-BZ47</f>
        <v>0</v>
      </c>
      <c r="CJ47" s="2">
        <f>ROUND(SUMIF(AA30:AA45,"=375445201",GX30:GX45),2)</f>
        <v>0</v>
      </c>
      <c r="CK47" s="2">
        <f>ROUND(SUMIF(AA30:AA45,"=375445201",GY30:GY45),2)</f>
        <v>0</v>
      </c>
      <c r="CL47" s="2">
        <f>ROUND(SUMIF(AA30:AA45,"=375445201",GZ30:GZ45),2)</f>
        <v>0</v>
      </c>
      <c r="CM47" s="2">
        <f>ROUND(SUMIF(AA30:AA45,"=375445201",HD30:HD45),2)</f>
        <v>0</v>
      </c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>
        <v>0</v>
      </c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201</v>
      </c>
      <c r="F49" s="4">
        <f>ROUND(Source!O47,O49)</f>
        <v>42049.53</v>
      </c>
      <c r="G49" s="4" t="s">
        <v>92</v>
      </c>
      <c r="H49" s="4" t="s">
        <v>93</v>
      </c>
      <c r="I49" s="4"/>
      <c r="J49" s="4"/>
      <c r="K49" s="4">
        <v>201</v>
      </c>
      <c r="L49" s="4">
        <v>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42049.53</v>
      </c>
      <c r="X49" s="4">
        <v>1</v>
      </c>
      <c r="Y49" s="4">
        <v>42049.53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202</v>
      </c>
      <c r="F50" s="4">
        <f>ROUND(Source!P47,O50)</f>
        <v>8832.1200000000008</v>
      </c>
      <c r="G50" s="4" t="s">
        <v>94</v>
      </c>
      <c r="H50" s="4" t="s">
        <v>95</v>
      </c>
      <c r="I50" s="4"/>
      <c r="J50" s="4"/>
      <c r="K50" s="4">
        <v>202</v>
      </c>
      <c r="L50" s="4">
        <v>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8832.1200000000008</v>
      </c>
      <c r="X50" s="4">
        <v>1</v>
      </c>
      <c r="Y50" s="4">
        <v>8832.1200000000008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222</v>
      </c>
      <c r="F51" s="4">
        <f>ROUND(Source!AO47,O51)</f>
        <v>0</v>
      </c>
      <c r="G51" s="4" t="s">
        <v>96</v>
      </c>
      <c r="H51" s="4" t="s">
        <v>97</v>
      </c>
      <c r="I51" s="4"/>
      <c r="J51" s="4"/>
      <c r="K51" s="4">
        <v>222</v>
      </c>
      <c r="L51" s="4">
        <v>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225</v>
      </c>
      <c r="F52" s="4">
        <f>ROUND(Source!AV47,O52)</f>
        <v>8832.1200000000008</v>
      </c>
      <c r="G52" s="4" t="s">
        <v>98</v>
      </c>
      <c r="H52" s="4" t="s">
        <v>99</v>
      </c>
      <c r="I52" s="4"/>
      <c r="J52" s="4"/>
      <c r="K52" s="4">
        <v>225</v>
      </c>
      <c r="L52" s="4">
        <v>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8832.1200000000008</v>
      </c>
      <c r="X52" s="4">
        <v>1</v>
      </c>
      <c r="Y52" s="4">
        <v>8832.1200000000008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226</v>
      </c>
      <c r="F53" s="4">
        <f>ROUND(Source!AW47,O53)</f>
        <v>8832.1200000000008</v>
      </c>
      <c r="G53" s="4" t="s">
        <v>100</v>
      </c>
      <c r="H53" s="4" t="s">
        <v>101</v>
      </c>
      <c r="I53" s="4"/>
      <c r="J53" s="4"/>
      <c r="K53" s="4">
        <v>226</v>
      </c>
      <c r="L53" s="4">
        <v>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8832.1200000000008</v>
      </c>
      <c r="X53" s="4">
        <v>1</v>
      </c>
      <c r="Y53" s="4">
        <v>8832.1200000000008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227</v>
      </c>
      <c r="F54" s="4">
        <f>ROUND(Source!AX47,O54)</f>
        <v>0</v>
      </c>
      <c r="G54" s="4" t="s">
        <v>102</v>
      </c>
      <c r="H54" s="4" t="s">
        <v>103</v>
      </c>
      <c r="I54" s="4"/>
      <c r="J54" s="4"/>
      <c r="K54" s="4">
        <v>227</v>
      </c>
      <c r="L54" s="4">
        <v>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228</v>
      </c>
      <c r="F55" s="4">
        <f>ROUND(Source!AY47,O55)</f>
        <v>8832.1200000000008</v>
      </c>
      <c r="G55" s="4" t="s">
        <v>104</v>
      </c>
      <c r="H55" s="4" t="s">
        <v>105</v>
      </c>
      <c r="I55" s="4"/>
      <c r="J55" s="4"/>
      <c r="K55" s="4">
        <v>228</v>
      </c>
      <c r="L55" s="4">
        <v>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8832.1200000000008</v>
      </c>
      <c r="X55" s="4">
        <v>1</v>
      </c>
      <c r="Y55" s="4">
        <v>8832.1200000000008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216</v>
      </c>
      <c r="F56" s="4">
        <f>ROUND(Source!AP47,O56)</f>
        <v>0</v>
      </c>
      <c r="G56" s="4" t="s">
        <v>106</v>
      </c>
      <c r="H56" s="4" t="s">
        <v>107</v>
      </c>
      <c r="I56" s="4"/>
      <c r="J56" s="4"/>
      <c r="K56" s="4">
        <v>216</v>
      </c>
      <c r="L56" s="4">
        <v>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223</v>
      </c>
      <c r="F57" s="4">
        <f>ROUND(Source!AQ47,O57)</f>
        <v>0</v>
      </c>
      <c r="G57" s="4" t="s">
        <v>108</v>
      </c>
      <c r="H57" s="4" t="s">
        <v>109</v>
      </c>
      <c r="I57" s="4"/>
      <c r="J57" s="4"/>
      <c r="K57" s="4">
        <v>223</v>
      </c>
      <c r="L57" s="4">
        <v>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229</v>
      </c>
      <c r="F58" s="4">
        <f>ROUND(Source!AZ47,O58)</f>
        <v>0</v>
      </c>
      <c r="G58" s="4" t="s">
        <v>110</v>
      </c>
      <c r="H58" s="4" t="s">
        <v>111</v>
      </c>
      <c r="I58" s="4"/>
      <c r="J58" s="4"/>
      <c r="K58" s="4">
        <v>229</v>
      </c>
      <c r="L58" s="4">
        <v>10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203</v>
      </c>
      <c r="F59" s="4">
        <f>ROUND(Source!Q47,O59)</f>
        <v>3171.14</v>
      </c>
      <c r="G59" s="4" t="s">
        <v>112</v>
      </c>
      <c r="H59" s="4" t="s">
        <v>113</v>
      </c>
      <c r="I59" s="4"/>
      <c r="J59" s="4"/>
      <c r="K59" s="4">
        <v>203</v>
      </c>
      <c r="L59" s="4">
        <v>11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3171.1399999999994</v>
      </c>
      <c r="X59" s="4">
        <v>1</v>
      </c>
      <c r="Y59" s="4">
        <v>3171.1399999999994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231</v>
      </c>
      <c r="F60" s="4">
        <f>ROUND(Source!BB47,O60)</f>
        <v>0</v>
      </c>
      <c r="G60" s="4" t="s">
        <v>114</v>
      </c>
      <c r="H60" s="4" t="s">
        <v>115</v>
      </c>
      <c r="I60" s="4"/>
      <c r="J60" s="4"/>
      <c r="K60" s="4">
        <v>231</v>
      </c>
      <c r="L60" s="4">
        <v>12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204</v>
      </c>
      <c r="F61" s="4">
        <f>ROUND(Source!R47,O61)</f>
        <v>1881.19</v>
      </c>
      <c r="G61" s="4" t="s">
        <v>116</v>
      </c>
      <c r="H61" s="4" t="s">
        <v>117</v>
      </c>
      <c r="I61" s="4"/>
      <c r="J61" s="4"/>
      <c r="K61" s="4">
        <v>204</v>
      </c>
      <c r="L61" s="4">
        <v>13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1881.1899999999998</v>
      </c>
      <c r="X61" s="4">
        <v>1</v>
      </c>
      <c r="Y61" s="4">
        <v>1881.1899999999998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205</v>
      </c>
      <c r="F62" s="4">
        <f>ROUND(Source!S47,O62)</f>
        <v>28165.08</v>
      </c>
      <c r="G62" s="4" t="s">
        <v>118</v>
      </c>
      <c r="H62" s="4" t="s">
        <v>119</v>
      </c>
      <c r="I62" s="4"/>
      <c r="J62" s="4"/>
      <c r="K62" s="4">
        <v>205</v>
      </c>
      <c r="L62" s="4">
        <v>14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28165.079999999998</v>
      </c>
      <c r="X62" s="4">
        <v>1</v>
      </c>
      <c r="Y62" s="4">
        <v>28165.079999999998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232</v>
      </c>
      <c r="F63" s="4">
        <f>ROUND(Source!BC47,O63)</f>
        <v>0</v>
      </c>
      <c r="G63" s="4" t="s">
        <v>120</v>
      </c>
      <c r="H63" s="4" t="s">
        <v>121</v>
      </c>
      <c r="I63" s="4"/>
      <c r="J63" s="4"/>
      <c r="K63" s="4">
        <v>232</v>
      </c>
      <c r="L63" s="4">
        <v>15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214</v>
      </c>
      <c r="F64" s="4">
        <f>ROUND(Source!AS47,O64)</f>
        <v>11056.27</v>
      </c>
      <c r="G64" s="4" t="s">
        <v>122</v>
      </c>
      <c r="H64" s="4" t="s">
        <v>123</v>
      </c>
      <c r="I64" s="4"/>
      <c r="J64" s="4"/>
      <c r="K64" s="4">
        <v>214</v>
      </c>
      <c r="L64" s="4">
        <v>16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11056.27</v>
      </c>
      <c r="X64" s="4">
        <v>1</v>
      </c>
      <c r="Y64" s="4">
        <v>11056.27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215</v>
      </c>
      <c r="F65" s="4">
        <f>ROUND(Source!AT47,O65)</f>
        <v>75277.22</v>
      </c>
      <c r="G65" s="4" t="s">
        <v>124</v>
      </c>
      <c r="H65" s="4" t="s">
        <v>125</v>
      </c>
      <c r="I65" s="4"/>
      <c r="J65" s="4"/>
      <c r="K65" s="4">
        <v>215</v>
      </c>
      <c r="L65" s="4">
        <v>17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75277.22</v>
      </c>
      <c r="X65" s="4">
        <v>1</v>
      </c>
      <c r="Y65" s="4">
        <v>75277.22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217</v>
      </c>
      <c r="F66" s="4">
        <f>ROUND(Source!AU47,O66)</f>
        <v>0</v>
      </c>
      <c r="G66" s="4" t="s">
        <v>126</v>
      </c>
      <c r="H66" s="4" t="s">
        <v>127</v>
      </c>
      <c r="I66" s="4"/>
      <c r="J66" s="4"/>
      <c r="K66" s="4">
        <v>217</v>
      </c>
      <c r="L66" s="4">
        <v>18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230</v>
      </c>
      <c r="F67" s="4">
        <f>ROUND(Source!BA47,O67)</f>
        <v>0</v>
      </c>
      <c r="G67" s="4" t="s">
        <v>128</v>
      </c>
      <c r="H67" s="4" t="s">
        <v>129</v>
      </c>
      <c r="I67" s="4"/>
      <c r="J67" s="4"/>
      <c r="K67" s="4">
        <v>230</v>
      </c>
      <c r="L67" s="4">
        <v>19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206</v>
      </c>
      <c r="F68" s="4">
        <f>ROUND(Source!T47,O68)</f>
        <v>0</v>
      </c>
      <c r="G68" s="4" t="s">
        <v>130</v>
      </c>
      <c r="H68" s="4" t="s">
        <v>131</v>
      </c>
      <c r="I68" s="4"/>
      <c r="J68" s="4"/>
      <c r="K68" s="4">
        <v>206</v>
      </c>
      <c r="L68" s="4">
        <v>20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207</v>
      </c>
      <c r="F69" s="4">
        <f>ROUND(Source!U47,O69)</f>
        <v>47.518741599999998</v>
      </c>
      <c r="G69" s="4" t="s">
        <v>132</v>
      </c>
      <c r="H69" s="4" t="s">
        <v>133</v>
      </c>
      <c r="I69" s="4"/>
      <c r="J69" s="4"/>
      <c r="K69" s="4">
        <v>207</v>
      </c>
      <c r="L69" s="4">
        <v>21</v>
      </c>
      <c r="M69" s="4">
        <v>3</v>
      </c>
      <c r="N69" s="4" t="s">
        <v>3</v>
      </c>
      <c r="O69" s="4">
        <v>7</v>
      </c>
      <c r="P69" s="4"/>
      <c r="Q69" s="4"/>
      <c r="R69" s="4"/>
      <c r="S69" s="4"/>
      <c r="T69" s="4"/>
      <c r="U69" s="4"/>
      <c r="V69" s="4"/>
      <c r="W69" s="4">
        <v>47.518741599999998</v>
      </c>
      <c r="X69" s="4">
        <v>1</v>
      </c>
      <c r="Y69" s="4">
        <v>47.518741599999998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208</v>
      </c>
      <c r="F70" s="4">
        <f>ROUND(Source!V47,O70)</f>
        <v>2.6850648000000001</v>
      </c>
      <c r="G70" s="4" t="s">
        <v>134</v>
      </c>
      <c r="H70" s="4" t="s">
        <v>135</v>
      </c>
      <c r="I70" s="4"/>
      <c r="J70" s="4"/>
      <c r="K70" s="4">
        <v>208</v>
      </c>
      <c r="L70" s="4">
        <v>22</v>
      </c>
      <c r="M70" s="4">
        <v>3</v>
      </c>
      <c r="N70" s="4" t="s">
        <v>3</v>
      </c>
      <c r="O70" s="4">
        <v>7</v>
      </c>
      <c r="P70" s="4"/>
      <c r="Q70" s="4"/>
      <c r="R70" s="4"/>
      <c r="S70" s="4"/>
      <c r="T70" s="4"/>
      <c r="U70" s="4"/>
      <c r="V70" s="4"/>
      <c r="W70" s="4">
        <v>2.6850648000000001</v>
      </c>
      <c r="X70" s="4">
        <v>1</v>
      </c>
      <c r="Y70" s="4">
        <v>2.6850648000000001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209</v>
      </c>
      <c r="F71" s="4">
        <f>ROUND(Source!W47,O71)</f>
        <v>0</v>
      </c>
      <c r="G71" s="4" t="s">
        <v>136</v>
      </c>
      <c r="H71" s="4" t="s">
        <v>137</v>
      </c>
      <c r="I71" s="4"/>
      <c r="J71" s="4"/>
      <c r="K71" s="4">
        <v>209</v>
      </c>
      <c r="L71" s="4">
        <v>23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233</v>
      </c>
      <c r="F72" s="4">
        <f>ROUND(Source!BD47,O72)</f>
        <v>0</v>
      </c>
      <c r="G72" s="4" t="s">
        <v>138</v>
      </c>
      <c r="H72" s="4" t="s">
        <v>139</v>
      </c>
      <c r="I72" s="4"/>
      <c r="J72" s="4"/>
      <c r="K72" s="4">
        <v>233</v>
      </c>
      <c r="L72" s="4">
        <v>24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210</v>
      </c>
      <c r="F73" s="4">
        <f>ROUND(Source!X47,O73)</f>
        <v>29067.19</v>
      </c>
      <c r="G73" s="4" t="s">
        <v>140</v>
      </c>
      <c r="H73" s="4" t="s">
        <v>141</v>
      </c>
      <c r="I73" s="4"/>
      <c r="J73" s="4"/>
      <c r="K73" s="4">
        <v>210</v>
      </c>
      <c r="L73" s="4">
        <v>25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29067.19</v>
      </c>
      <c r="X73" s="4">
        <v>1</v>
      </c>
      <c r="Y73" s="4">
        <v>29067.19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211</v>
      </c>
      <c r="F74" s="4">
        <f>ROUND(Source!Y47,O74)</f>
        <v>15216.77</v>
      </c>
      <c r="G74" s="4" t="s">
        <v>142</v>
      </c>
      <c r="H74" s="4" t="s">
        <v>143</v>
      </c>
      <c r="I74" s="4"/>
      <c r="J74" s="4"/>
      <c r="K74" s="4">
        <v>211</v>
      </c>
      <c r="L74" s="4">
        <v>26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15216.77</v>
      </c>
      <c r="X74" s="4">
        <v>1</v>
      </c>
      <c r="Y74" s="4">
        <v>15216.77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224</v>
      </c>
      <c r="F75" s="4">
        <f>ROUND(Source!AR47,O75)</f>
        <v>86333.49</v>
      </c>
      <c r="G75" s="4" t="s">
        <v>144</v>
      </c>
      <c r="H75" s="4" t="s">
        <v>145</v>
      </c>
      <c r="I75" s="4"/>
      <c r="J75" s="4"/>
      <c r="K75" s="4">
        <v>224</v>
      </c>
      <c r="L75" s="4">
        <v>27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86333.49</v>
      </c>
      <c r="X75" s="4">
        <v>1</v>
      </c>
      <c r="Y75" s="4">
        <v>86333.49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2</v>
      </c>
      <c r="E76" s="4">
        <v>0</v>
      </c>
      <c r="F76" s="4">
        <f>ROUND(F75,O76)</f>
        <v>86333.49</v>
      </c>
      <c r="G76" s="4" t="s">
        <v>146</v>
      </c>
      <c r="H76" s="4" t="s">
        <v>147</v>
      </c>
      <c r="I76" s="4"/>
      <c r="J76" s="4"/>
      <c r="K76" s="4">
        <v>212</v>
      </c>
      <c r="L76" s="4">
        <v>28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86333.49</v>
      </c>
      <c r="X76" s="4">
        <v>1</v>
      </c>
      <c r="Y76" s="4">
        <v>86333.49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2</v>
      </c>
      <c r="E77" s="4">
        <v>0</v>
      </c>
      <c r="F77" s="4">
        <f>ROUND(F50,O77)</f>
        <v>8832.1200000000008</v>
      </c>
      <c r="G77" s="4" t="s">
        <v>148</v>
      </c>
      <c r="H77" s="4" t="s">
        <v>149</v>
      </c>
      <c r="I77" s="4"/>
      <c r="J77" s="4"/>
      <c r="K77" s="4">
        <v>212</v>
      </c>
      <c r="L77" s="4">
        <v>29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8832.1200000000008</v>
      </c>
      <c r="X77" s="4">
        <v>1</v>
      </c>
      <c r="Y77" s="4">
        <v>8832.1200000000008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2</v>
      </c>
      <c r="E78" s="4">
        <v>0</v>
      </c>
      <c r="F78" s="4">
        <f>ROUND(F76-F77,O78)</f>
        <v>77501.37</v>
      </c>
      <c r="G78" s="4" t="s">
        <v>150</v>
      </c>
      <c r="H78" s="4" t="s">
        <v>151</v>
      </c>
      <c r="I78" s="4"/>
      <c r="J78" s="4"/>
      <c r="K78" s="4">
        <v>212</v>
      </c>
      <c r="L78" s="4">
        <v>30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77501.37</v>
      </c>
      <c r="X78" s="4">
        <v>1</v>
      </c>
      <c r="Y78" s="4">
        <v>77501.37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2</v>
      </c>
      <c r="E79" s="4">
        <v>0</v>
      </c>
      <c r="F79" s="4">
        <f>ROUND(F77*1.04,O79)</f>
        <v>9185.4</v>
      </c>
      <c r="G79" s="4" t="s">
        <v>152</v>
      </c>
      <c r="H79" s="4" t="s">
        <v>153</v>
      </c>
      <c r="I79" s="4"/>
      <c r="J79" s="4"/>
      <c r="K79" s="4">
        <v>212</v>
      </c>
      <c r="L79" s="4">
        <v>31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9185.4</v>
      </c>
      <c r="X79" s="4">
        <v>1</v>
      </c>
      <c r="Y79" s="4">
        <v>9185.4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2</v>
      </c>
      <c r="E80" s="4">
        <v>0</v>
      </c>
      <c r="F80" s="4">
        <f>ROUND(F78+F79,O80)</f>
        <v>86686.77</v>
      </c>
      <c r="G80" s="4" t="s">
        <v>154</v>
      </c>
      <c r="H80" s="4" t="s">
        <v>155</v>
      </c>
      <c r="I80" s="4"/>
      <c r="J80" s="4"/>
      <c r="K80" s="4">
        <v>212</v>
      </c>
      <c r="L80" s="4">
        <v>32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86686.77</v>
      </c>
      <c r="X80" s="4">
        <v>1</v>
      </c>
      <c r="Y80" s="4">
        <v>86686.77</v>
      </c>
      <c r="Z80" s="4"/>
      <c r="AA80" s="4"/>
      <c r="AB80" s="4"/>
    </row>
    <row r="82" spans="1:206" x14ac:dyDescent="0.25">
      <c r="A82" s="2">
        <v>51</v>
      </c>
      <c r="B82" s="2">
        <f>B20</f>
        <v>1</v>
      </c>
      <c r="C82" s="2">
        <f>A20</f>
        <v>3</v>
      </c>
      <c r="D82" s="2">
        <f>ROW(A20)</f>
        <v>20</v>
      </c>
      <c r="E82" s="2"/>
      <c r="F82" s="2" t="str">
        <f>IF(F20&lt;&gt;"",F20,"")</f>
        <v>Новая локальная смета</v>
      </c>
      <c r="G82" s="2" t="str">
        <f>IF(G20&lt;&gt;"",G20,"")</f>
        <v>Новая локальная смета</v>
      </c>
      <c r="H82" s="2">
        <v>0</v>
      </c>
      <c r="I82" s="2"/>
      <c r="J82" s="2"/>
      <c r="K82" s="2"/>
      <c r="L82" s="2"/>
      <c r="M82" s="2"/>
      <c r="N82" s="2"/>
      <c r="O82" s="2">
        <f t="shared" ref="O82:T82" si="77">ROUND(O47+AB82,2)</f>
        <v>42049.53</v>
      </c>
      <c r="P82" s="2">
        <f t="shared" si="77"/>
        <v>8832.1200000000008</v>
      </c>
      <c r="Q82" s="2">
        <f t="shared" si="77"/>
        <v>3171.14</v>
      </c>
      <c r="R82" s="2">
        <f t="shared" si="77"/>
        <v>1881.19</v>
      </c>
      <c r="S82" s="2">
        <f t="shared" si="77"/>
        <v>28165.08</v>
      </c>
      <c r="T82" s="2">
        <f t="shared" si="77"/>
        <v>0</v>
      </c>
      <c r="U82" s="2">
        <f>U47+AH82</f>
        <v>47.518741599999998</v>
      </c>
      <c r="V82" s="2">
        <f>V47+AI82</f>
        <v>2.6850647999999997</v>
      </c>
      <c r="W82" s="2">
        <f>ROUND(W47+AJ82,2)</f>
        <v>0</v>
      </c>
      <c r="X82" s="2">
        <f>ROUND(X47+AK82,2)</f>
        <v>29067.19</v>
      </c>
      <c r="Y82" s="2">
        <f>ROUND(Y47+AL82,2)</f>
        <v>15216.77</v>
      </c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>
        <f t="shared" ref="AO82:BD82" si="78">ROUND(AO47+BX82,2)</f>
        <v>0</v>
      </c>
      <c r="AP82" s="2">
        <f t="shared" si="78"/>
        <v>0</v>
      </c>
      <c r="AQ82" s="2">
        <f t="shared" si="78"/>
        <v>0</v>
      </c>
      <c r="AR82" s="2">
        <f t="shared" si="78"/>
        <v>86333.49</v>
      </c>
      <c r="AS82" s="2">
        <f t="shared" si="78"/>
        <v>11056.27</v>
      </c>
      <c r="AT82" s="2">
        <f t="shared" si="78"/>
        <v>75277.22</v>
      </c>
      <c r="AU82" s="2">
        <f t="shared" si="78"/>
        <v>0</v>
      </c>
      <c r="AV82" s="2">
        <f t="shared" si="78"/>
        <v>8832.1200000000008</v>
      </c>
      <c r="AW82" s="2">
        <f t="shared" si="78"/>
        <v>8832.1200000000008</v>
      </c>
      <c r="AX82" s="2">
        <f t="shared" si="78"/>
        <v>0</v>
      </c>
      <c r="AY82" s="2">
        <f t="shared" si="78"/>
        <v>8832.1200000000008</v>
      </c>
      <c r="AZ82" s="2">
        <f t="shared" si="78"/>
        <v>0</v>
      </c>
      <c r="BA82" s="2">
        <f t="shared" si="78"/>
        <v>0</v>
      </c>
      <c r="BB82" s="2">
        <f t="shared" si="78"/>
        <v>0</v>
      </c>
      <c r="BC82" s="2">
        <f t="shared" si="78"/>
        <v>0</v>
      </c>
      <c r="BD82" s="2">
        <f t="shared" si="78"/>
        <v>0</v>
      </c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0</v>
      </c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201</v>
      </c>
      <c r="F84" s="4">
        <f>ROUND(Source!O82,O84)</f>
        <v>42049.53</v>
      </c>
      <c r="G84" s="4" t="s">
        <v>92</v>
      </c>
      <c r="H84" s="4" t="s">
        <v>93</v>
      </c>
      <c r="I84" s="4"/>
      <c r="J84" s="4"/>
      <c r="K84" s="4">
        <v>201</v>
      </c>
      <c r="L84" s="4">
        <v>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42049.53</v>
      </c>
      <c r="X84" s="4">
        <v>1</v>
      </c>
      <c r="Y84" s="4">
        <v>42049.53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202</v>
      </c>
      <c r="F85" s="4">
        <f>ROUND(Source!P82,O85)</f>
        <v>8832.1200000000008</v>
      </c>
      <c r="G85" s="4" t="s">
        <v>94</v>
      </c>
      <c r="H85" s="4" t="s">
        <v>95</v>
      </c>
      <c r="I85" s="4"/>
      <c r="J85" s="4"/>
      <c r="K85" s="4">
        <v>202</v>
      </c>
      <c r="L85" s="4">
        <v>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8832.1200000000008</v>
      </c>
      <c r="X85" s="4">
        <v>1</v>
      </c>
      <c r="Y85" s="4">
        <v>8832.1200000000008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222</v>
      </c>
      <c r="F86" s="4">
        <f>ROUND(Source!AO82,O86)</f>
        <v>0</v>
      </c>
      <c r="G86" s="4" t="s">
        <v>96</v>
      </c>
      <c r="H86" s="4" t="s">
        <v>97</v>
      </c>
      <c r="I86" s="4"/>
      <c r="J86" s="4"/>
      <c r="K86" s="4">
        <v>222</v>
      </c>
      <c r="L86" s="4">
        <v>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225</v>
      </c>
      <c r="F87" s="4">
        <f>ROUND(Source!AV82,O87)</f>
        <v>8832.1200000000008</v>
      </c>
      <c r="G87" s="4" t="s">
        <v>98</v>
      </c>
      <c r="H87" s="4" t="s">
        <v>99</v>
      </c>
      <c r="I87" s="4"/>
      <c r="J87" s="4"/>
      <c r="K87" s="4">
        <v>225</v>
      </c>
      <c r="L87" s="4">
        <v>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8832.1200000000008</v>
      </c>
      <c r="X87" s="4">
        <v>1</v>
      </c>
      <c r="Y87" s="4">
        <v>8832.1200000000008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226</v>
      </c>
      <c r="F88" s="4">
        <f>ROUND(Source!AW82,O88)</f>
        <v>8832.1200000000008</v>
      </c>
      <c r="G88" s="4" t="s">
        <v>100</v>
      </c>
      <c r="H88" s="4" t="s">
        <v>101</v>
      </c>
      <c r="I88" s="4"/>
      <c r="J88" s="4"/>
      <c r="K88" s="4">
        <v>226</v>
      </c>
      <c r="L88" s="4">
        <v>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8832.1200000000008</v>
      </c>
      <c r="X88" s="4">
        <v>1</v>
      </c>
      <c r="Y88" s="4">
        <v>8832.1200000000008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227</v>
      </c>
      <c r="F89" s="4">
        <f>ROUND(Source!AX82,O89)</f>
        <v>0</v>
      </c>
      <c r="G89" s="4" t="s">
        <v>102</v>
      </c>
      <c r="H89" s="4" t="s">
        <v>103</v>
      </c>
      <c r="I89" s="4"/>
      <c r="J89" s="4"/>
      <c r="K89" s="4">
        <v>227</v>
      </c>
      <c r="L89" s="4">
        <v>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228</v>
      </c>
      <c r="F90" s="4">
        <f>ROUND(Source!AY82,O90)</f>
        <v>8832.1200000000008</v>
      </c>
      <c r="G90" s="4" t="s">
        <v>104</v>
      </c>
      <c r="H90" s="4" t="s">
        <v>105</v>
      </c>
      <c r="I90" s="4"/>
      <c r="J90" s="4"/>
      <c r="K90" s="4">
        <v>228</v>
      </c>
      <c r="L90" s="4">
        <v>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8832.1200000000008</v>
      </c>
      <c r="X90" s="4">
        <v>1</v>
      </c>
      <c r="Y90" s="4">
        <v>8832.1200000000008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216</v>
      </c>
      <c r="F91" s="4">
        <f>ROUND(Source!AP82,O91)</f>
        <v>0</v>
      </c>
      <c r="G91" s="4" t="s">
        <v>106</v>
      </c>
      <c r="H91" s="4" t="s">
        <v>107</v>
      </c>
      <c r="I91" s="4"/>
      <c r="J91" s="4"/>
      <c r="K91" s="4">
        <v>216</v>
      </c>
      <c r="L91" s="4">
        <v>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223</v>
      </c>
      <c r="F92" s="4">
        <f>ROUND(Source!AQ82,O92)</f>
        <v>0</v>
      </c>
      <c r="G92" s="4" t="s">
        <v>108</v>
      </c>
      <c r="H92" s="4" t="s">
        <v>109</v>
      </c>
      <c r="I92" s="4"/>
      <c r="J92" s="4"/>
      <c r="K92" s="4">
        <v>223</v>
      </c>
      <c r="L92" s="4">
        <v>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229</v>
      </c>
      <c r="F93" s="4">
        <f>ROUND(Source!AZ82,O93)</f>
        <v>0</v>
      </c>
      <c r="G93" s="4" t="s">
        <v>110</v>
      </c>
      <c r="H93" s="4" t="s">
        <v>111</v>
      </c>
      <c r="I93" s="4"/>
      <c r="J93" s="4"/>
      <c r="K93" s="4">
        <v>229</v>
      </c>
      <c r="L93" s="4">
        <v>10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203</v>
      </c>
      <c r="F94" s="4">
        <f>ROUND(Source!Q82,O94)</f>
        <v>3171.14</v>
      </c>
      <c r="G94" s="4" t="s">
        <v>112</v>
      </c>
      <c r="H94" s="4" t="s">
        <v>113</v>
      </c>
      <c r="I94" s="4"/>
      <c r="J94" s="4"/>
      <c r="K94" s="4">
        <v>203</v>
      </c>
      <c r="L94" s="4">
        <v>11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3171.1399999999994</v>
      </c>
      <c r="X94" s="4">
        <v>1</v>
      </c>
      <c r="Y94" s="4">
        <v>3171.1399999999994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231</v>
      </c>
      <c r="F95" s="4">
        <f>ROUND(Source!BB82,O95)</f>
        <v>0</v>
      </c>
      <c r="G95" s="4" t="s">
        <v>114</v>
      </c>
      <c r="H95" s="4" t="s">
        <v>115</v>
      </c>
      <c r="I95" s="4"/>
      <c r="J95" s="4"/>
      <c r="K95" s="4">
        <v>231</v>
      </c>
      <c r="L95" s="4">
        <v>12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204</v>
      </c>
      <c r="F96" s="4">
        <f>ROUND(Source!R82,O96)</f>
        <v>1881.19</v>
      </c>
      <c r="G96" s="4" t="s">
        <v>116</v>
      </c>
      <c r="H96" s="4" t="s">
        <v>117</v>
      </c>
      <c r="I96" s="4"/>
      <c r="J96" s="4"/>
      <c r="K96" s="4">
        <v>204</v>
      </c>
      <c r="L96" s="4">
        <v>13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1881.1899999999998</v>
      </c>
      <c r="X96" s="4">
        <v>1</v>
      </c>
      <c r="Y96" s="4">
        <v>1881.1899999999998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205</v>
      </c>
      <c r="F97" s="4">
        <f>ROUND(Source!S82,O97)</f>
        <v>28165.08</v>
      </c>
      <c r="G97" s="4" t="s">
        <v>118</v>
      </c>
      <c r="H97" s="4" t="s">
        <v>119</v>
      </c>
      <c r="I97" s="4"/>
      <c r="J97" s="4"/>
      <c r="K97" s="4">
        <v>205</v>
      </c>
      <c r="L97" s="4">
        <v>14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28165.079999999998</v>
      </c>
      <c r="X97" s="4">
        <v>1</v>
      </c>
      <c r="Y97" s="4">
        <v>28165.079999999998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232</v>
      </c>
      <c r="F98" s="4">
        <f>ROUND(Source!BC82,O98)</f>
        <v>0</v>
      </c>
      <c r="G98" s="4" t="s">
        <v>120</v>
      </c>
      <c r="H98" s="4" t="s">
        <v>121</v>
      </c>
      <c r="I98" s="4"/>
      <c r="J98" s="4"/>
      <c r="K98" s="4">
        <v>232</v>
      </c>
      <c r="L98" s="4">
        <v>15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214</v>
      </c>
      <c r="F99" s="4">
        <f>ROUND(Source!AS82,O99)</f>
        <v>11056.27</v>
      </c>
      <c r="G99" s="4" t="s">
        <v>122</v>
      </c>
      <c r="H99" s="4" t="s">
        <v>123</v>
      </c>
      <c r="I99" s="4"/>
      <c r="J99" s="4"/>
      <c r="K99" s="4">
        <v>214</v>
      </c>
      <c r="L99" s="4">
        <v>16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11056.27</v>
      </c>
      <c r="X99" s="4">
        <v>1</v>
      </c>
      <c r="Y99" s="4">
        <v>11056.27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215</v>
      </c>
      <c r="F100" s="4">
        <f>ROUND(Source!AT82,O100)</f>
        <v>75277.22</v>
      </c>
      <c r="G100" s="4" t="s">
        <v>124</v>
      </c>
      <c r="H100" s="4" t="s">
        <v>125</v>
      </c>
      <c r="I100" s="4"/>
      <c r="J100" s="4"/>
      <c r="K100" s="4">
        <v>215</v>
      </c>
      <c r="L100" s="4">
        <v>17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75277.22</v>
      </c>
      <c r="X100" s="4">
        <v>1</v>
      </c>
      <c r="Y100" s="4">
        <v>75277.22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217</v>
      </c>
      <c r="F101" s="4">
        <f>ROUND(Source!AU82,O101)</f>
        <v>0</v>
      </c>
      <c r="G101" s="4" t="s">
        <v>126</v>
      </c>
      <c r="H101" s="4" t="s">
        <v>127</v>
      </c>
      <c r="I101" s="4"/>
      <c r="J101" s="4"/>
      <c r="K101" s="4">
        <v>217</v>
      </c>
      <c r="L101" s="4">
        <v>18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230</v>
      </c>
      <c r="F102" s="4">
        <f>ROUND(Source!BA82,O102)</f>
        <v>0</v>
      </c>
      <c r="G102" s="4" t="s">
        <v>128</v>
      </c>
      <c r="H102" s="4" t="s">
        <v>129</v>
      </c>
      <c r="I102" s="4"/>
      <c r="J102" s="4"/>
      <c r="K102" s="4">
        <v>230</v>
      </c>
      <c r="L102" s="4">
        <v>19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206</v>
      </c>
      <c r="F103" s="4">
        <f>ROUND(Source!T82,O103)</f>
        <v>0</v>
      </c>
      <c r="G103" s="4" t="s">
        <v>130</v>
      </c>
      <c r="H103" s="4" t="s">
        <v>131</v>
      </c>
      <c r="I103" s="4"/>
      <c r="J103" s="4"/>
      <c r="K103" s="4">
        <v>206</v>
      </c>
      <c r="L103" s="4">
        <v>20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207</v>
      </c>
      <c r="F104" s="4">
        <f>ROUND(Source!U82,O104)</f>
        <v>47.518741599999998</v>
      </c>
      <c r="G104" s="4" t="s">
        <v>132</v>
      </c>
      <c r="H104" s="4" t="s">
        <v>133</v>
      </c>
      <c r="I104" s="4"/>
      <c r="J104" s="4"/>
      <c r="K104" s="4">
        <v>207</v>
      </c>
      <c r="L104" s="4">
        <v>21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47.518741599999998</v>
      </c>
      <c r="X104" s="4">
        <v>1</v>
      </c>
      <c r="Y104" s="4">
        <v>47.518741599999998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208</v>
      </c>
      <c r="F105" s="4">
        <f>ROUND(Source!V82,O105)</f>
        <v>2.6850648000000001</v>
      </c>
      <c r="G105" s="4" t="s">
        <v>134</v>
      </c>
      <c r="H105" s="4" t="s">
        <v>135</v>
      </c>
      <c r="I105" s="4"/>
      <c r="J105" s="4"/>
      <c r="K105" s="4">
        <v>208</v>
      </c>
      <c r="L105" s="4">
        <v>22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2.6850648000000001</v>
      </c>
      <c r="X105" s="4">
        <v>1</v>
      </c>
      <c r="Y105" s="4">
        <v>2.6850648000000001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209</v>
      </c>
      <c r="F106" s="4">
        <f>ROUND(Source!W82,O106)</f>
        <v>0</v>
      </c>
      <c r="G106" s="4" t="s">
        <v>136</v>
      </c>
      <c r="H106" s="4" t="s">
        <v>137</v>
      </c>
      <c r="I106" s="4"/>
      <c r="J106" s="4"/>
      <c r="K106" s="4">
        <v>209</v>
      </c>
      <c r="L106" s="4">
        <v>23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233</v>
      </c>
      <c r="F107" s="4">
        <f>ROUND(Source!BD82,O107)</f>
        <v>0</v>
      </c>
      <c r="G107" s="4" t="s">
        <v>138</v>
      </c>
      <c r="H107" s="4" t="s">
        <v>139</v>
      </c>
      <c r="I107" s="4"/>
      <c r="J107" s="4"/>
      <c r="K107" s="4">
        <v>233</v>
      </c>
      <c r="L107" s="4">
        <v>24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210</v>
      </c>
      <c r="F108" s="4">
        <f>ROUND(Source!X82,O108)</f>
        <v>29067.19</v>
      </c>
      <c r="G108" s="4" t="s">
        <v>140</v>
      </c>
      <c r="H108" s="4" t="s">
        <v>141</v>
      </c>
      <c r="I108" s="4"/>
      <c r="J108" s="4"/>
      <c r="K108" s="4">
        <v>210</v>
      </c>
      <c r="L108" s="4">
        <v>25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29067.19</v>
      </c>
      <c r="X108" s="4">
        <v>1</v>
      </c>
      <c r="Y108" s="4">
        <v>29067.19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211</v>
      </c>
      <c r="F109" s="4">
        <f>ROUND(Source!Y82,O109)</f>
        <v>15216.77</v>
      </c>
      <c r="G109" s="4" t="s">
        <v>142</v>
      </c>
      <c r="H109" s="4" t="s">
        <v>143</v>
      </c>
      <c r="I109" s="4"/>
      <c r="J109" s="4"/>
      <c r="K109" s="4">
        <v>211</v>
      </c>
      <c r="L109" s="4">
        <v>26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15216.77</v>
      </c>
      <c r="X109" s="4">
        <v>1</v>
      </c>
      <c r="Y109" s="4">
        <v>15216.77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224</v>
      </c>
      <c r="F110" s="4">
        <f>ROUND(Source!AR82,O110)</f>
        <v>86333.49</v>
      </c>
      <c r="G110" s="4" t="s">
        <v>144</v>
      </c>
      <c r="H110" s="4" t="s">
        <v>145</v>
      </c>
      <c r="I110" s="4"/>
      <c r="J110" s="4"/>
      <c r="K110" s="4">
        <v>224</v>
      </c>
      <c r="L110" s="4">
        <v>27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86333.49</v>
      </c>
      <c r="X110" s="4">
        <v>1</v>
      </c>
      <c r="Y110" s="4">
        <v>86333.49</v>
      </c>
      <c r="Z110" s="4"/>
      <c r="AA110" s="4"/>
      <c r="AB110" s="4"/>
    </row>
    <row r="112" spans="1:206" x14ac:dyDescent="0.25">
      <c r="A112" s="2">
        <v>51</v>
      </c>
      <c r="B112" s="2">
        <f>B12</f>
        <v>191</v>
      </c>
      <c r="C112" s="2">
        <f>A12</f>
        <v>1</v>
      </c>
      <c r="D112" s="2">
        <f>ROW(A12)</f>
        <v>12</v>
      </c>
      <c r="E112" s="2"/>
      <c r="F112" s="2" t="str">
        <f>IF(F12&lt;&gt;"",F12,"")</f>
        <v/>
      </c>
      <c r="G112" s="2" t="str">
        <f>IF(G12&lt;&gt;"",G12,"")</f>
        <v>+№11 Альбом на Ремонт ЗУ 202 г. Москва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79">ROUND(O82,2)</f>
        <v>42049.53</v>
      </c>
      <c r="P112" s="2">
        <f t="shared" si="79"/>
        <v>8832.1200000000008</v>
      </c>
      <c r="Q112" s="2">
        <f t="shared" si="79"/>
        <v>3171.14</v>
      </c>
      <c r="R112" s="2">
        <f t="shared" si="79"/>
        <v>1881.19</v>
      </c>
      <c r="S112" s="2">
        <f t="shared" si="79"/>
        <v>28165.08</v>
      </c>
      <c r="T112" s="2">
        <f t="shared" si="79"/>
        <v>0</v>
      </c>
      <c r="U112" s="2">
        <f>U82</f>
        <v>47.518741599999998</v>
      </c>
      <c r="V112" s="2">
        <f>V82</f>
        <v>2.6850647999999997</v>
      </c>
      <c r="W112" s="2">
        <f>ROUND(W82,2)</f>
        <v>0</v>
      </c>
      <c r="X112" s="2">
        <f>ROUND(X82,2)</f>
        <v>29067.19</v>
      </c>
      <c r="Y112" s="2">
        <f>ROUND(Y82,2)</f>
        <v>15216.77</v>
      </c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>
        <f t="shared" ref="AO112:BD112" si="80">ROUND(AO82,2)</f>
        <v>0</v>
      </c>
      <c r="AP112" s="2">
        <f t="shared" si="80"/>
        <v>0</v>
      </c>
      <c r="AQ112" s="2">
        <f t="shared" si="80"/>
        <v>0</v>
      </c>
      <c r="AR112" s="2">
        <f t="shared" si="80"/>
        <v>86333.49</v>
      </c>
      <c r="AS112" s="2">
        <f t="shared" si="80"/>
        <v>11056.27</v>
      </c>
      <c r="AT112" s="2">
        <f t="shared" si="80"/>
        <v>75277.22</v>
      </c>
      <c r="AU112" s="2">
        <f t="shared" si="80"/>
        <v>0</v>
      </c>
      <c r="AV112" s="2">
        <f t="shared" si="80"/>
        <v>8832.1200000000008</v>
      </c>
      <c r="AW112" s="2">
        <f t="shared" si="80"/>
        <v>8832.1200000000008</v>
      </c>
      <c r="AX112" s="2">
        <f t="shared" si="80"/>
        <v>0</v>
      </c>
      <c r="AY112" s="2">
        <f t="shared" si="80"/>
        <v>8832.1200000000008</v>
      </c>
      <c r="AZ112" s="2">
        <f t="shared" si="80"/>
        <v>0</v>
      </c>
      <c r="BA112" s="2">
        <f t="shared" si="80"/>
        <v>0</v>
      </c>
      <c r="BB112" s="2">
        <f t="shared" si="80"/>
        <v>0</v>
      </c>
      <c r="BC112" s="2">
        <f t="shared" si="80"/>
        <v>0</v>
      </c>
      <c r="BD112" s="2">
        <f t="shared" si="80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42049.53</v>
      </c>
      <c r="G114" s="4" t="s">
        <v>92</v>
      </c>
      <c r="H114" s="4" t="s">
        <v>93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42049.53</v>
      </c>
      <c r="X114" s="4">
        <v>1</v>
      </c>
      <c r="Y114" s="4">
        <v>42049.53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8832.1200000000008</v>
      </c>
      <c r="G115" s="4" t="s">
        <v>94</v>
      </c>
      <c r="H115" s="4" t="s">
        <v>95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8832.1200000000008</v>
      </c>
      <c r="X115" s="4">
        <v>1</v>
      </c>
      <c r="Y115" s="4">
        <v>8832.1200000000008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96</v>
      </c>
      <c r="H116" s="4" t="s">
        <v>97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8832.1200000000008</v>
      </c>
      <c r="G117" s="4" t="s">
        <v>98</v>
      </c>
      <c r="H117" s="4" t="s">
        <v>99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8832.1200000000008</v>
      </c>
      <c r="X117" s="4">
        <v>1</v>
      </c>
      <c r="Y117" s="4">
        <v>8832.1200000000008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8832.1200000000008</v>
      </c>
      <c r="G118" s="4" t="s">
        <v>100</v>
      </c>
      <c r="H118" s="4" t="s">
        <v>101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8832.1200000000008</v>
      </c>
      <c r="X118" s="4">
        <v>1</v>
      </c>
      <c r="Y118" s="4">
        <v>8832.1200000000008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102</v>
      </c>
      <c r="H119" s="4" t="s">
        <v>103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8832.1200000000008</v>
      </c>
      <c r="G120" s="4" t="s">
        <v>104</v>
      </c>
      <c r="H120" s="4" t="s">
        <v>105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8832.1200000000008</v>
      </c>
      <c r="X120" s="4">
        <v>1</v>
      </c>
      <c r="Y120" s="4">
        <v>8832.1200000000008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0</v>
      </c>
      <c r="G121" s="4" t="s">
        <v>106</v>
      </c>
      <c r="H121" s="4" t="s">
        <v>107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108</v>
      </c>
      <c r="H122" s="4" t="s">
        <v>109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0</v>
      </c>
      <c r="G123" s="4" t="s">
        <v>110</v>
      </c>
      <c r="H123" s="4" t="s">
        <v>111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3171.14</v>
      </c>
      <c r="G124" s="4" t="s">
        <v>112</v>
      </c>
      <c r="H124" s="4" t="s">
        <v>113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3171.1399999999994</v>
      </c>
      <c r="X124" s="4">
        <v>1</v>
      </c>
      <c r="Y124" s="4">
        <v>3171.1399999999994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114</v>
      </c>
      <c r="H125" s="4" t="s">
        <v>115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1881.19</v>
      </c>
      <c r="G126" s="4" t="s">
        <v>116</v>
      </c>
      <c r="H126" s="4" t="s">
        <v>117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1881.1899999999998</v>
      </c>
      <c r="X126" s="4">
        <v>1</v>
      </c>
      <c r="Y126" s="4">
        <v>1881.1899999999998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28165.08</v>
      </c>
      <c r="G127" s="4" t="s">
        <v>118</v>
      </c>
      <c r="H127" s="4" t="s">
        <v>119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28165.079999999998</v>
      </c>
      <c r="X127" s="4">
        <v>1</v>
      </c>
      <c r="Y127" s="4">
        <v>28165.079999999998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120</v>
      </c>
      <c r="H128" s="4" t="s">
        <v>121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11056.27</v>
      </c>
      <c r="G129" s="4" t="s">
        <v>122</v>
      </c>
      <c r="H129" s="4" t="s">
        <v>123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11056.27</v>
      </c>
      <c r="X129" s="4">
        <v>1</v>
      </c>
      <c r="Y129" s="4">
        <v>11056.27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75277.22</v>
      </c>
      <c r="G130" s="4" t="s">
        <v>124</v>
      </c>
      <c r="H130" s="4" t="s">
        <v>125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75277.22</v>
      </c>
      <c r="X130" s="4">
        <v>1</v>
      </c>
      <c r="Y130" s="4">
        <v>75277.22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126</v>
      </c>
      <c r="H131" s="4" t="s">
        <v>127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128</v>
      </c>
      <c r="H132" s="4" t="s">
        <v>129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130</v>
      </c>
      <c r="H133" s="4" t="s">
        <v>131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ROUND(Source!U112,O134)</f>
        <v>47.518741599999998</v>
      </c>
      <c r="G134" s="4" t="s">
        <v>132</v>
      </c>
      <c r="H134" s="4" t="s">
        <v>133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47.518741599999998</v>
      </c>
      <c r="X134" s="4">
        <v>1</v>
      </c>
      <c r="Y134" s="4">
        <v>47.518741599999998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ROUND(Source!V112,O135)</f>
        <v>2.6850648000000001</v>
      </c>
      <c r="G135" s="4" t="s">
        <v>134</v>
      </c>
      <c r="H135" s="4" t="s">
        <v>135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2.6850648000000001</v>
      </c>
      <c r="X135" s="4">
        <v>1</v>
      </c>
      <c r="Y135" s="4">
        <v>2.6850648000000001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136</v>
      </c>
      <c r="H136" s="4" t="s">
        <v>137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138</v>
      </c>
      <c r="H137" s="4" t="s">
        <v>139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29067.19</v>
      </c>
      <c r="G138" s="4" t="s">
        <v>140</v>
      </c>
      <c r="H138" s="4" t="s">
        <v>141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29067.19</v>
      </c>
      <c r="X138" s="4">
        <v>1</v>
      </c>
      <c r="Y138" s="4">
        <v>29067.19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15216.77</v>
      </c>
      <c r="G139" s="4" t="s">
        <v>142</v>
      </c>
      <c r="H139" s="4" t="s">
        <v>143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15216.77</v>
      </c>
      <c r="X139" s="4">
        <v>1</v>
      </c>
      <c r="Y139" s="4">
        <v>15216.77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86333.49</v>
      </c>
      <c r="G140" s="4" t="s">
        <v>144</v>
      </c>
      <c r="H140" s="4" t="s">
        <v>145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86333.49</v>
      </c>
      <c r="X140" s="4">
        <v>1</v>
      </c>
      <c r="Y140" s="4">
        <v>86333.49</v>
      </c>
      <c r="Z140" s="4"/>
      <c r="AA140" s="4"/>
      <c r="AB140" s="4"/>
    </row>
    <row r="141" spans="1:28" x14ac:dyDescent="0.25">
      <c r="A141" s="4">
        <v>50</v>
      </c>
      <c r="B141" s="4">
        <v>1</v>
      </c>
      <c r="C141" s="4">
        <v>0</v>
      </c>
      <c r="D141" s="4">
        <v>2</v>
      </c>
      <c r="E141" s="4">
        <v>0</v>
      </c>
      <c r="F141" s="4">
        <f>ROUND(F140,O141)</f>
        <v>86333.49</v>
      </c>
      <c r="G141" s="4" t="s">
        <v>148</v>
      </c>
      <c r="H141" s="4" t="s">
        <v>156</v>
      </c>
      <c r="I141" s="4"/>
      <c r="J141" s="4"/>
      <c r="K141" s="4">
        <v>212</v>
      </c>
      <c r="L141" s="4">
        <v>28</v>
      </c>
      <c r="M141" s="4">
        <v>0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86333.49</v>
      </c>
      <c r="X141" s="4">
        <v>1</v>
      </c>
      <c r="Y141" s="4">
        <v>86333.49</v>
      </c>
      <c r="Z141" s="4"/>
      <c r="AA141" s="4"/>
      <c r="AB141" s="4"/>
    </row>
    <row r="142" spans="1:28" x14ac:dyDescent="0.25">
      <c r="A142" s="4">
        <v>50</v>
      </c>
      <c r="B142" s="4">
        <v>1</v>
      </c>
      <c r="C142" s="4">
        <v>0</v>
      </c>
      <c r="D142" s="4">
        <v>2</v>
      </c>
      <c r="E142" s="4">
        <v>0</v>
      </c>
      <c r="F142" s="4">
        <f>ROUND(F115,O142)</f>
        <v>8832.1200000000008</v>
      </c>
      <c r="G142" s="4" t="s">
        <v>150</v>
      </c>
      <c r="H142" s="4" t="s">
        <v>157</v>
      </c>
      <c r="I142" s="4"/>
      <c r="J142" s="4"/>
      <c r="K142" s="4">
        <v>212</v>
      </c>
      <c r="L142" s="4">
        <v>29</v>
      </c>
      <c r="M142" s="4">
        <v>0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8832.1200000000008</v>
      </c>
      <c r="X142" s="4">
        <v>1</v>
      </c>
      <c r="Y142" s="4">
        <v>8832.1200000000008</v>
      </c>
      <c r="Z142" s="4"/>
      <c r="AA142" s="4"/>
      <c r="AB142" s="4"/>
    </row>
    <row r="143" spans="1:28" x14ac:dyDescent="0.25">
      <c r="A143" s="4">
        <v>50</v>
      </c>
      <c r="B143" s="4">
        <v>1</v>
      </c>
      <c r="C143" s="4">
        <v>0</v>
      </c>
      <c r="D143" s="4">
        <v>2</v>
      </c>
      <c r="E143" s="4">
        <v>0</v>
      </c>
      <c r="F143" s="4">
        <f>ROUND(F141-F142,O143)</f>
        <v>77501.37</v>
      </c>
      <c r="G143" s="4" t="s">
        <v>152</v>
      </c>
      <c r="H143" s="4" t="s">
        <v>151</v>
      </c>
      <c r="I143" s="4"/>
      <c r="J143" s="4"/>
      <c r="K143" s="4">
        <v>212</v>
      </c>
      <c r="L143" s="4">
        <v>30</v>
      </c>
      <c r="M143" s="4">
        <v>0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77501.37</v>
      </c>
      <c r="X143" s="4">
        <v>1</v>
      </c>
      <c r="Y143" s="4">
        <v>77501.37</v>
      </c>
      <c r="Z143" s="4"/>
      <c r="AA143" s="4"/>
      <c r="AB143" s="4"/>
    </row>
    <row r="144" spans="1:28" x14ac:dyDescent="0.25">
      <c r="A144" s="4">
        <v>50</v>
      </c>
      <c r="B144" s="4">
        <v>1</v>
      </c>
      <c r="C144" s="4">
        <v>0</v>
      </c>
      <c r="D144" s="4">
        <v>2</v>
      </c>
      <c r="E144" s="4">
        <v>0</v>
      </c>
      <c r="F144" s="4">
        <f>ROUND(F142*1.04,O144)</f>
        <v>9185.4</v>
      </c>
      <c r="G144" s="4" t="s">
        <v>154</v>
      </c>
      <c r="H144" s="4" t="s">
        <v>158</v>
      </c>
      <c r="I144" s="4"/>
      <c r="J144" s="4"/>
      <c r="K144" s="4">
        <v>212</v>
      </c>
      <c r="L144" s="4">
        <v>31</v>
      </c>
      <c r="M144" s="4">
        <v>0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9185.4</v>
      </c>
      <c r="X144" s="4">
        <v>1</v>
      </c>
      <c r="Y144" s="4">
        <v>9185.4</v>
      </c>
      <c r="Z144" s="4"/>
      <c r="AA144" s="4"/>
      <c r="AB144" s="4"/>
    </row>
    <row r="145" spans="1:28" x14ac:dyDescent="0.25">
      <c r="A145" s="4">
        <v>50</v>
      </c>
      <c r="B145" s="4">
        <v>1</v>
      </c>
      <c r="C145" s="4">
        <v>0</v>
      </c>
      <c r="D145" s="4">
        <v>2</v>
      </c>
      <c r="E145" s="4">
        <v>0</v>
      </c>
      <c r="F145" s="4">
        <f>ROUND(F143+F144,O145)</f>
        <v>86686.77</v>
      </c>
      <c r="G145" s="4" t="s">
        <v>159</v>
      </c>
      <c r="H145" s="4" t="s">
        <v>155</v>
      </c>
      <c r="I145" s="4"/>
      <c r="J145" s="4"/>
      <c r="K145" s="4">
        <v>212</v>
      </c>
      <c r="L145" s="4">
        <v>32</v>
      </c>
      <c r="M145" s="4">
        <v>0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86686.77</v>
      </c>
      <c r="X145" s="4">
        <v>1</v>
      </c>
      <c r="Y145" s="4">
        <v>86686.77</v>
      </c>
      <c r="Z145" s="4"/>
      <c r="AA145" s="4"/>
      <c r="AB145" s="4"/>
    </row>
    <row r="146" spans="1:28" x14ac:dyDescent="0.25">
      <c r="A146" s="4">
        <v>50</v>
      </c>
      <c r="B146" s="4">
        <v>1</v>
      </c>
      <c r="C146" s="4">
        <v>0</v>
      </c>
      <c r="D146" s="4">
        <v>2</v>
      </c>
      <c r="E146" s="4">
        <v>0</v>
      </c>
      <c r="F146" s="4">
        <f>ROUND(F145*0.2,O146)</f>
        <v>17337.349999999999</v>
      </c>
      <c r="G146" s="4" t="s">
        <v>160</v>
      </c>
      <c r="H146" s="4" t="s">
        <v>161</v>
      </c>
      <c r="I146" s="4"/>
      <c r="J146" s="4"/>
      <c r="K146" s="4">
        <v>212</v>
      </c>
      <c r="L146" s="4">
        <v>33</v>
      </c>
      <c r="M146" s="4">
        <v>0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17337.349999999999</v>
      </c>
      <c r="X146" s="4">
        <v>1</v>
      </c>
      <c r="Y146" s="4">
        <v>17337.349999999999</v>
      </c>
      <c r="Z146" s="4"/>
      <c r="AA146" s="4"/>
      <c r="AB146" s="4"/>
    </row>
    <row r="147" spans="1:28" x14ac:dyDescent="0.25">
      <c r="A147" s="4">
        <v>50</v>
      </c>
      <c r="B147" s="4">
        <v>1</v>
      </c>
      <c r="C147" s="4">
        <v>0</v>
      </c>
      <c r="D147" s="4">
        <v>2</v>
      </c>
      <c r="E147" s="4">
        <v>0</v>
      </c>
      <c r="F147" s="4">
        <f>ROUND(F145+F146,O147)</f>
        <v>104024.12</v>
      </c>
      <c r="G147" s="4" t="s">
        <v>162</v>
      </c>
      <c r="H147" s="4" t="s">
        <v>163</v>
      </c>
      <c r="I147" s="4"/>
      <c r="J147" s="4"/>
      <c r="K147" s="4">
        <v>212</v>
      </c>
      <c r="L147" s="4">
        <v>34</v>
      </c>
      <c r="M147" s="4">
        <v>0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104024.12</v>
      </c>
      <c r="X147" s="4">
        <v>1</v>
      </c>
      <c r="Y147" s="4">
        <v>104024.12</v>
      </c>
      <c r="Z147" s="4"/>
      <c r="AA147" s="4"/>
      <c r="AB147" s="4"/>
    </row>
    <row r="149" spans="1:28" x14ac:dyDescent="0.25">
      <c r="A149" s="5">
        <v>61</v>
      </c>
      <c r="B149" s="5"/>
      <c r="C149" s="5"/>
      <c r="D149" s="5"/>
      <c r="E149" s="5"/>
      <c r="F149" s="5">
        <v>10</v>
      </c>
      <c r="G149" s="5" t="s">
        <v>164</v>
      </c>
      <c r="H149" s="5" t="s">
        <v>165</v>
      </c>
    </row>
    <row r="150" spans="1:28" x14ac:dyDescent="0.25">
      <c r="A150" s="5">
        <v>61</v>
      </c>
      <c r="B150" s="5"/>
      <c r="C150" s="5"/>
      <c r="D150" s="5"/>
      <c r="E150" s="5"/>
      <c r="F150" s="5">
        <v>1900</v>
      </c>
      <c r="G150" s="5" t="s">
        <v>166</v>
      </c>
      <c r="H150" s="5" t="s">
        <v>167</v>
      </c>
    </row>
    <row r="151" spans="1:28" x14ac:dyDescent="0.25">
      <c r="A151" s="5">
        <v>61</v>
      </c>
      <c r="B151" s="5"/>
      <c r="C151" s="5"/>
      <c r="D151" s="5"/>
      <c r="E151" s="5"/>
      <c r="F151" s="5">
        <v>1800</v>
      </c>
      <c r="G151" s="5" t="s">
        <v>168</v>
      </c>
      <c r="H151" s="5" t="s">
        <v>167</v>
      </c>
    </row>
    <row r="152" spans="1:28" x14ac:dyDescent="0.25">
      <c r="A152" s="5">
        <v>61</v>
      </c>
      <c r="B152" s="5"/>
      <c r="C152" s="5"/>
      <c r="D152" s="5"/>
      <c r="E152" s="5"/>
      <c r="F152" s="5">
        <v>2</v>
      </c>
      <c r="G152" s="5" t="s">
        <v>169</v>
      </c>
      <c r="H152" s="5" t="s">
        <v>170</v>
      </c>
    </row>
    <row r="153" spans="1:28" x14ac:dyDescent="0.25">
      <c r="A153" s="5">
        <v>61</v>
      </c>
      <c r="B153" s="5"/>
      <c r="C153" s="5"/>
      <c r="D153" s="5"/>
      <c r="E153" s="5"/>
      <c r="F153" s="5">
        <v>10</v>
      </c>
      <c r="G153" s="5" t="s">
        <v>171</v>
      </c>
      <c r="H153" s="5" t="s">
        <v>171</v>
      </c>
    </row>
    <row r="154" spans="1:28" x14ac:dyDescent="0.25">
      <c r="A154" s="5">
        <v>61</v>
      </c>
      <c r="B154" s="5"/>
      <c r="C154" s="5"/>
      <c r="D154" s="5"/>
      <c r="E154" s="5"/>
      <c r="F154" s="5">
        <v>3</v>
      </c>
      <c r="G154" s="5" t="s">
        <v>172</v>
      </c>
      <c r="H154" s="5" t="s">
        <v>173</v>
      </c>
    </row>
    <row r="155" spans="1:28" x14ac:dyDescent="0.25">
      <c r="A155" s="5">
        <v>61</v>
      </c>
      <c r="B155" s="5"/>
      <c r="C155" s="5"/>
      <c r="D155" s="5"/>
      <c r="E155" s="5"/>
      <c r="F155" s="5">
        <v>2400</v>
      </c>
      <c r="G155" s="5" t="s">
        <v>174</v>
      </c>
      <c r="H155" s="5" t="s">
        <v>175</v>
      </c>
    </row>
    <row r="156" spans="1:28" x14ac:dyDescent="0.25">
      <c r="A156" s="5">
        <v>61</v>
      </c>
      <c r="B156" s="5"/>
      <c r="C156" s="5"/>
      <c r="D156" s="5"/>
      <c r="E156" s="5"/>
      <c r="F156" s="5">
        <v>0</v>
      </c>
      <c r="G156" s="5" t="s">
        <v>176</v>
      </c>
      <c r="H156" s="5" t="s">
        <v>177</v>
      </c>
    </row>
    <row r="157" spans="1:28" x14ac:dyDescent="0.25">
      <c r="A157" s="5">
        <v>61</v>
      </c>
      <c r="B157" s="5"/>
      <c r="C157" s="5"/>
      <c r="D157" s="5"/>
      <c r="E157" s="5"/>
      <c r="F157" s="5">
        <v>12</v>
      </c>
      <c r="G157" s="5" t="s">
        <v>178</v>
      </c>
      <c r="H157" s="5" t="s">
        <v>177</v>
      </c>
    </row>
    <row r="158" spans="1:28" x14ac:dyDescent="0.25">
      <c r="A158" s="5">
        <v>61</v>
      </c>
      <c r="B158" s="5"/>
      <c r="C158" s="5"/>
      <c r="D158" s="5"/>
      <c r="E158" s="5"/>
      <c r="F158" s="5">
        <v>0</v>
      </c>
      <c r="G158" s="5" t="s">
        <v>179</v>
      </c>
      <c r="H158" s="5" t="s">
        <v>177</v>
      </c>
    </row>
    <row r="159" spans="1:28" x14ac:dyDescent="0.25">
      <c r="A159" s="5">
        <v>61</v>
      </c>
      <c r="B159" s="5"/>
      <c r="C159" s="5"/>
      <c r="D159" s="5"/>
      <c r="E159" s="5"/>
      <c r="F159" s="5">
        <v>0</v>
      </c>
      <c r="G159" s="5" t="s">
        <v>180</v>
      </c>
      <c r="H159" s="5" t="s">
        <v>177</v>
      </c>
    </row>
    <row r="160" spans="1:28" x14ac:dyDescent="0.25">
      <c r="A160" s="5">
        <v>61</v>
      </c>
      <c r="B160" s="5"/>
      <c r="C160" s="5"/>
      <c r="D160" s="5"/>
      <c r="E160" s="5"/>
      <c r="F160" s="5">
        <v>2</v>
      </c>
      <c r="G160" s="5" t="s">
        <v>181</v>
      </c>
      <c r="H160" s="5" t="s">
        <v>177</v>
      </c>
    </row>
    <row r="161" spans="1:16" x14ac:dyDescent="0.25">
      <c r="A161" s="5">
        <v>61</v>
      </c>
      <c r="B161" s="5"/>
      <c r="C161" s="5"/>
      <c r="D161" s="5"/>
      <c r="E161" s="5"/>
      <c r="F161" s="5">
        <v>6</v>
      </c>
      <c r="G161" s="5" t="s">
        <v>182</v>
      </c>
      <c r="H161" s="5" t="s">
        <v>177</v>
      </c>
    </row>
    <row r="162" spans="1:16" x14ac:dyDescent="0.25">
      <c r="A162" s="5">
        <v>61</v>
      </c>
      <c r="B162" s="5"/>
      <c r="C162" s="5"/>
      <c r="D162" s="5"/>
      <c r="E162" s="5"/>
      <c r="F162" s="5">
        <v>12</v>
      </c>
      <c r="G162" s="5" t="s">
        <v>183</v>
      </c>
      <c r="H162" s="5" t="s">
        <v>183</v>
      </c>
    </row>
    <row r="165" spans="1:16" x14ac:dyDescent="0.25">
      <c r="A165">
        <v>70</v>
      </c>
      <c r="B165">
        <v>1</v>
      </c>
      <c r="D165">
        <v>1</v>
      </c>
      <c r="E165" t="s">
        <v>184</v>
      </c>
      <c r="F165" t="s">
        <v>185</v>
      </c>
      <c r="G165">
        <v>0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P165" t="s">
        <v>186</v>
      </c>
    </row>
    <row r="166" spans="1:16" x14ac:dyDescent="0.25">
      <c r="A166">
        <v>70</v>
      </c>
      <c r="B166">
        <v>1</v>
      </c>
      <c r="D166">
        <v>2</v>
      </c>
      <c r="E166" t="s">
        <v>187</v>
      </c>
      <c r="F166" t="s">
        <v>188</v>
      </c>
      <c r="G166">
        <v>0</v>
      </c>
      <c r="H166">
        <v>0</v>
      </c>
      <c r="I166" t="s">
        <v>3</v>
      </c>
      <c r="J166">
        <v>1</v>
      </c>
      <c r="K166">
        <v>0</v>
      </c>
      <c r="L166" t="s">
        <v>3</v>
      </c>
      <c r="M166" t="s">
        <v>3</v>
      </c>
      <c r="N166">
        <v>0</v>
      </c>
      <c r="P166" t="s">
        <v>189</v>
      </c>
    </row>
    <row r="167" spans="1:16" x14ac:dyDescent="0.25">
      <c r="A167">
        <v>70</v>
      </c>
      <c r="B167">
        <v>1</v>
      </c>
      <c r="D167">
        <v>3</v>
      </c>
      <c r="E167" t="s">
        <v>190</v>
      </c>
      <c r="F167" t="s">
        <v>191</v>
      </c>
      <c r="G167">
        <v>1</v>
      </c>
      <c r="H167">
        <v>0</v>
      </c>
      <c r="I167" t="s">
        <v>3</v>
      </c>
      <c r="J167">
        <v>1</v>
      </c>
      <c r="K167">
        <v>0</v>
      </c>
      <c r="L167" t="s">
        <v>3</v>
      </c>
      <c r="M167" t="s">
        <v>3</v>
      </c>
      <c r="N167">
        <v>0</v>
      </c>
      <c r="P167" t="s">
        <v>192</v>
      </c>
    </row>
    <row r="168" spans="1:16" x14ac:dyDescent="0.25">
      <c r="A168">
        <v>70</v>
      </c>
      <c r="B168">
        <v>1</v>
      </c>
      <c r="D168">
        <v>4</v>
      </c>
      <c r="E168" t="s">
        <v>193</v>
      </c>
      <c r="F168" t="s">
        <v>194</v>
      </c>
      <c r="G168">
        <v>1</v>
      </c>
      <c r="H168">
        <v>0</v>
      </c>
      <c r="I168" t="s">
        <v>3</v>
      </c>
      <c r="J168">
        <v>2</v>
      </c>
      <c r="K168">
        <v>0</v>
      </c>
      <c r="L168" t="s">
        <v>3</v>
      </c>
      <c r="M168" t="s">
        <v>3</v>
      </c>
      <c r="N168">
        <v>0</v>
      </c>
      <c r="P168" t="s">
        <v>3</v>
      </c>
    </row>
    <row r="169" spans="1:16" x14ac:dyDescent="0.25">
      <c r="A169">
        <v>70</v>
      </c>
      <c r="B169">
        <v>1</v>
      </c>
      <c r="D169">
        <v>5</v>
      </c>
      <c r="E169" t="s">
        <v>195</v>
      </c>
      <c r="F169" t="s">
        <v>196</v>
      </c>
      <c r="G169">
        <v>0</v>
      </c>
      <c r="H169">
        <v>0</v>
      </c>
      <c r="I169" t="s">
        <v>3</v>
      </c>
      <c r="J169">
        <v>2</v>
      </c>
      <c r="K169">
        <v>0</v>
      </c>
      <c r="L169" t="s">
        <v>3</v>
      </c>
      <c r="M169" t="s">
        <v>3</v>
      </c>
      <c r="N169">
        <v>0</v>
      </c>
      <c r="P169" t="s">
        <v>3</v>
      </c>
    </row>
    <row r="170" spans="1:16" x14ac:dyDescent="0.25">
      <c r="A170">
        <v>70</v>
      </c>
      <c r="B170">
        <v>1</v>
      </c>
      <c r="D170">
        <v>6</v>
      </c>
      <c r="E170" t="s">
        <v>197</v>
      </c>
      <c r="F170" t="s">
        <v>198</v>
      </c>
      <c r="G170">
        <v>0</v>
      </c>
      <c r="H170">
        <v>0</v>
      </c>
      <c r="I170" t="s">
        <v>3</v>
      </c>
      <c r="J170">
        <v>2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1" spans="1:16" x14ac:dyDescent="0.25">
      <c r="A171">
        <v>70</v>
      </c>
      <c r="B171">
        <v>1</v>
      </c>
      <c r="D171">
        <v>7</v>
      </c>
      <c r="E171" t="s">
        <v>199</v>
      </c>
      <c r="F171" t="s">
        <v>200</v>
      </c>
      <c r="G171">
        <v>0</v>
      </c>
      <c r="H171">
        <v>0</v>
      </c>
      <c r="I171" t="s">
        <v>201</v>
      </c>
      <c r="J171">
        <v>0</v>
      </c>
      <c r="K171">
        <v>0</v>
      </c>
      <c r="L171" t="s">
        <v>3</v>
      </c>
      <c r="M171" t="s">
        <v>3</v>
      </c>
      <c r="N171">
        <v>0</v>
      </c>
      <c r="P171" t="s">
        <v>202</v>
      </c>
    </row>
    <row r="172" spans="1:16" x14ac:dyDescent="0.25">
      <c r="A172">
        <v>70</v>
      </c>
      <c r="B172">
        <v>1</v>
      </c>
      <c r="D172">
        <v>8</v>
      </c>
      <c r="E172" t="s">
        <v>203</v>
      </c>
      <c r="F172" t="s">
        <v>204</v>
      </c>
      <c r="G172">
        <v>1</v>
      </c>
      <c r="H172">
        <v>0</v>
      </c>
      <c r="I172" t="s">
        <v>3</v>
      </c>
      <c r="J172">
        <v>5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3" spans="1:16" x14ac:dyDescent="0.25">
      <c r="A173">
        <v>70</v>
      </c>
      <c r="B173">
        <v>1</v>
      </c>
      <c r="D173">
        <v>9</v>
      </c>
      <c r="E173" t="s">
        <v>205</v>
      </c>
      <c r="F173" t="s">
        <v>206</v>
      </c>
      <c r="G173">
        <v>0</v>
      </c>
      <c r="H173">
        <v>0</v>
      </c>
      <c r="I173" t="s">
        <v>3</v>
      </c>
      <c r="J173">
        <v>5</v>
      </c>
      <c r="K173">
        <v>0</v>
      </c>
      <c r="L173" t="s">
        <v>3</v>
      </c>
      <c r="M173" t="s">
        <v>3</v>
      </c>
      <c r="N173">
        <v>0</v>
      </c>
      <c r="P173" t="s">
        <v>207</v>
      </c>
    </row>
    <row r="174" spans="1:16" x14ac:dyDescent="0.25">
      <c r="A174">
        <v>70</v>
      </c>
      <c r="B174">
        <v>1</v>
      </c>
      <c r="D174">
        <v>10</v>
      </c>
      <c r="E174" t="s">
        <v>208</v>
      </c>
      <c r="F174" t="s">
        <v>209</v>
      </c>
      <c r="G174">
        <v>0</v>
      </c>
      <c r="H174">
        <v>0</v>
      </c>
      <c r="I174" t="s">
        <v>210</v>
      </c>
      <c r="J174">
        <v>5</v>
      </c>
      <c r="K174">
        <v>0</v>
      </c>
      <c r="L174" t="s">
        <v>3</v>
      </c>
      <c r="M174" t="s">
        <v>3</v>
      </c>
      <c r="N174">
        <v>0</v>
      </c>
      <c r="P174" t="s">
        <v>211</v>
      </c>
    </row>
    <row r="175" spans="1:16" x14ac:dyDescent="0.25">
      <c r="A175">
        <v>70</v>
      </c>
      <c r="B175">
        <v>1</v>
      </c>
      <c r="D175">
        <v>11</v>
      </c>
      <c r="E175" t="s">
        <v>212</v>
      </c>
      <c r="F175" t="s">
        <v>213</v>
      </c>
      <c r="G175">
        <v>0</v>
      </c>
      <c r="H175">
        <v>0</v>
      </c>
      <c r="I175" t="s">
        <v>214</v>
      </c>
      <c r="J175">
        <v>0</v>
      </c>
      <c r="K175">
        <v>0</v>
      </c>
      <c r="L175" t="s">
        <v>3</v>
      </c>
      <c r="M175" t="s">
        <v>3</v>
      </c>
      <c r="N175">
        <v>0</v>
      </c>
      <c r="P175" t="s">
        <v>215</v>
      </c>
    </row>
    <row r="176" spans="1:16" x14ac:dyDescent="0.25">
      <c r="A176">
        <v>70</v>
      </c>
      <c r="B176">
        <v>1</v>
      </c>
      <c r="D176">
        <v>12</v>
      </c>
      <c r="E176" t="s">
        <v>216</v>
      </c>
      <c r="F176" t="s">
        <v>217</v>
      </c>
      <c r="G176">
        <v>0</v>
      </c>
      <c r="H176">
        <v>0</v>
      </c>
      <c r="I176" t="s">
        <v>218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219</v>
      </c>
    </row>
    <row r="177" spans="1:40" x14ac:dyDescent="0.25">
      <c r="A177">
        <v>70</v>
      </c>
      <c r="B177">
        <v>1</v>
      </c>
      <c r="D177">
        <v>13</v>
      </c>
      <c r="E177" t="s">
        <v>220</v>
      </c>
      <c r="F177" t="s">
        <v>221</v>
      </c>
      <c r="G177">
        <v>0</v>
      </c>
      <c r="H177">
        <v>0</v>
      </c>
      <c r="I177" t="s">
        <v>222</v>
      </c>
      <c r="J177">
        <v>0</v>
      </c>
      <c r="K177">
        <v>0</v>
      </c>
      <c r="L177" t="s">
        <v>3</v>
      </c>
      <c r="M177" t="s">
        <v>3</v>
      </c>
      <c r="N177">
        <v>0</v>
      </c>
      <c r="P177" t="s">
        <v>223</v>
      </c>
    </row>
    <row r="178" spans="1:40" x14ac:dyDescent="0.25">
      <c r="A178">
        <v>70</v>
      </c>
      <c r="B178">
        <v>1</v>
      </c>
      <c r="D178">
        <v>14</v>
      </c>
      <c r="E178" t="s">
        <v>224</v>
      </c>
      <c r="F178" t="s">
        <v>225</v>
      </c>
      <c r="G178">
        <v>0</v>
      </c>
      <c r="H178">
        <v>0</v>
      </c>
      <c r="I178" t="s">
        <v>3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3</v>
      </c>
    </row>
    <row r="179" spans="1:40" x14ac:dyDescent="0.25">
      <c r="A179">
        <v>70</v>
      </c>
      <c r="B179">
        <v>1</v>
      </c>
      <c r="D179">
        <v>15</v>
      </c>
      <c r="E179" t="s">
        <v>226</v>
      </c>
      <c r="F179" t="s">
        <v>227</v>
      </c>
      <c r="G179">
        <v>0</v>
      </c>
      <c r="H179">
        <v>0</v>
      </c>
      <c r="I179" t="s">
        <v>3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228</v>
      </c>
    </row>
    <row r="180" spans="1:40" x14ac:dyDescent="0.25">
      <c r="A180">
        <v>70</v>
      </c>
      <c r="B180">
        <v>1</v>
      </c>
      <c r="D180">
        <v>16</v>
      </c>
      <c r="E180" t="s">
        <v>229</v>
      </c>
      <c r="F180" t="s">
        <v>230</v>
      </c>
      <c r="G180">
        <v>0</v>
      </c>
      <c r="H180">
        <v>0</v>
      </c>
      <c r="I180" t="s">
        <v>3</v>
      </c>
      <c r="J180">
        <v>3</v>
      </c>
      <c r="K180">
        <v>0</v>
      </c>
      <c r="L180" t="s">
        <v>3</v>
      </c>
      <c r="M180" t="s">
        <v>3</v>
      </c>
      <c r="N180">
        <v>0</v>
      </c>
      <c r="P180" t="s">
        <v>3</v>
      </c>
    </row>
    <row r="181" spans="1:40" x14ac:dyDescent="0.25">
      <c r="A181">
        <v>70</v>
      </c>
      <c r="B181">
        <v>1</v>
      </c>
      <c r="D181">
        <v>17</v>
      </c>
      <c r="E181" t="s">
        <v>231</v>
      </c>
      <c r="F181" t="s">
        <v>232</v>
      </c>
      <c r="G181">
        <v>1</v>
      </c>
      <c r="H181">
        <v>0</v>
      </c>
      <c r="I181" t="s">
        <v>3</v>
      </c>
      <c r="J181">
        <v>3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2" spans="1:40" x14ac:dyDescent="0.25">
      <c r="A182">
        <v>70</v>
      </c>
      <c r="B182">
        <v>1</v>
      </c>
      <c r="D182">
        <v>1</v>
      </c>
      <c r="E182" t="s">
        <v>233</v>
      </c>
      <c r="F182" t="s">
        <v>234</v>
      </c>
      <c r="G182">
        <v>0.9</v>
      </c>
      <c r="H182">
        <v>1</v>
      </c>
      <c r="I182" t="s">
        <v>235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236</v>
      </c>
    </row>
    <row r="183" spans="1:40" x14ac:dyDescent="0.25">
      <c r="A183">
        <v>70</v>
      </c>
      <c r="B183">
        <v>1</v>
      </c>
      <c r="D183">
        <v>2</v>
      </c>
      <c r="E183" t="s">
        <v>237</v>
      </c>
      <c r="F183" t="s">
        <v>238</v>
      </c>
      <c r="G183">
        <v>0.85</v>
      </c>
      <c r="H183">
        <v>1</v>
      </c>
      <c r="I183" t="s">
        <v>239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240</v>
      </c>
    </row>
    <row r="184" spans="1:40" x14ac:dyDescent="0.25">
      <c r="A184">
        <v>70</v>
      </c>
      <c r="B184">
        <v>1</v>
      </c>
      <c r="D184">
        <v>3</v>
      </c>
      <c r="E184" t="s">
        <v>241</v>
      </c>
      <c r="F184" t="s">
        <v>242</v>
      </c>
      <c r="G184">
        <v>1.03</v>
      </c>
      <c r="H184">
        <v>0</v>
      </c>
      <c r="I184" t="s">
        <v>3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243</v>
      </c>
    </row>
    <row r="185" spans="1:40" x14ac:dyDescent="0.25">
      <c r="A185">
        <v>70</v>
      </c>
      <c r="B185">
        <v>1</v>
      </c>
      <c r="D185">
        <v>4</v>
      </c>
      <c r="E185" t="s">
        <v>244</v>
      </c>
      <c r="F185" t="s">
        <v>245</v>
      </c>
      <c r="G185">
        <v>1.1499999999999999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P185" t="s">
        <v>246</v>
      </c>
    </row>
    <row r="186" spans="1:40" x14ac:dyDescent="0.25">
      <c r="A186">
        <v>70</v>
      </c>
      <c r="B186">
        <v>1</v>
      </c>
      <c r="D186">
        <v>5</v>
      </c>
      <c r="E186" t="s">
        <v>247</v>
      </c>
      <c r="F186" t="s">
        <v>248</v>
      </c>
      <c r="G186">
        <v>7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3</v>
      </c>
    </row>
    <row r="187" spans="1:40" x14ac:dyDescent="0.25">
      <c r="A187">
        <v>70</v>
      </c>
      <c r="B187">
        <v>1</v>
      </c>
      <c r="D187">
        <v>6</v>
      </c>
      <c r="E187" t="s">
        <v>249</v>
      </c>
      <c r="F187" t="s">
        <v>3</v>
      </c>
      <c r="G187">
        <v>2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9" spans="1:40" x14ac:dyDescent="0.25">
      <c r="A189">
        <v>-1</v>
      </c>
    </row>
    <row r="191" spans="1:40" x14ac:dyDescent="0.25">
      <c r="A191" s="3">
        <v>75</v>
      </c>
      <c r="B191" s="3" t="s">
        <v>250</v>
      </c>
      <c r="C191" s="3">
        <v>2025</v>
      </c>
      <c r="D191" s="3">
        <v>0</v>
      </c>
      <c r="E191" s="3">
        <v>3</v>
      </c>
      <c r="F191" s="3">
        <v>1</v>
      </c>
      <c r="G191" s="3">
        <v>0</v>
      </c>
      <c r="H191" s="3">
        <v>1</v>
      </c>
      <c r="I191" s="3">
        <v>0</v>
      </c>
      <c r="J191" s="3">
        <v>1</v>
      </c>
      <c r="K191" s="3">
        <v>0</v>
      </c>
      <c r="L191" s="3">
        <v>0</v>
      </c>
      <c r="M191" s="3">
        <v>0</v>
      </c>
      <c r="N191" s="3">
        <v>375445201</v>
      </c>
      <c r="O191" s="3">
        <v>1</v>
      </c>
    </row>
    <row r="192" spans="1:40" x14ac:dyDescent="0.25">
      <c r="A192" s="6">
        <v>2</v>
      </c>
      <c r="B192" s="6" t="s">
        <v>251</v>
      </c>
      <c r="C192" s="6" t="s">
        <v>252</v>
      </c>
      <c r="D192" s="6">
        <v>0</v>
      </c>
      <c r="E192" s="6">
        <v>0</v>
      </c>
      <c r="F192" s="6">
        <v>0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>
        <v>375445202</v>
      </c>
    </row>
    <row r="193" spans="1:50" x14ac:dyDescent="0.25">
      <c r="A193" s="6">
        <v>1</v>
      </c>
      <c r="B193" s="6" t="s">
        <v>253</v>
      </c>
      <c r="C193" s="6" t="s">
        <v>254</v>
      </c>
      <c r="D193" s="6">
        <v>2025</v>
      </c>
      <c r="E193" s="6">
        <v>3</v>
      </c>
      <c r="F193" s="6">
        <v>1</v>
      </c>
      <c r="G193" s="6">
        <v>1</v>
      </c>
      <c r="H193" s="6">
        <v>0</v>
      </c>
      <c r="I193" s="6">
        <v>2</v>
      </c>
      <c r="J193" s="6">
        <v>1</v>
      </c>
      <c r="K193" s="6">
        <v>1</v>
      </c>
      <c r="L193" s="6">
        <v>1</v>
      </c>
      <c r="M193" s="6">
        <v>1</v>
      </c>
      <c r="N193" s="6">
        <v>1</v>
      </c>
      <c r="O193" s="6">
        <v>1</v>
      </c>
      <c r="P193" s="6">
        <v>1</v>
      </c>
      <c r="Q193" s="6">
        <v>1</v>
      </c>
      <c r="R193" s="6" t="s">
        <v>3</v>
      </c>
      <c r="S193" s="6" t="s">
        <v>3</v>
      </c>
      <c r="T193" s="6" t="s">
        <v>3</v>
      </c>
      <c r="U193" s="6" t="s">
        <v>3</v>
      </c>
      <c r="V193" s="6" t="s">
        <v>3</v>
      </c>
      <c r="W193" s="6" t="s">
        <v>3</v>
      </c>
      <c r="X193" s="6" t="s">
        <v>3</v>
      </c>
      <c r="Y193" s="6" t="s">
        <v>3</v>
      </c>
      <c r="Z193" s="6" t="s">
        <v>3</v>
      </c>
      <c r="AA193" s="6" t="s">
        <v>3</v>
      </c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>
        <v>375445203</v>
      </c>
      <c r="AO193" s="6" t="s">
        <v>255</v>
      </c>
      <c r="AP193" s="6" t="s">
        <v>256</v>
      </c>
      <c r="AQ193" s="6">
        <v>45713</v>
      </c>
      <c r="AR193" s="6">
        <v>371</v>
      </c>
      <c r="AS193" s="6" t="s">
        <v>257</v>
      </c>
      <c r="AT193" s="6" t="s">
        <v>3</v>
      </c>
      <c r="AU193" s="6" t="s">
        <v>256</v>
      </c>
      <c r="AV193" s="6"/>
      <c r="AW193" s="6">
        <v>0</v>
      </c>
      <c r="AX193" s="6" t="s">
        <v>258</v>
      </c>
    </row>
    <row r="197" spans="1:50" x14ac:dyDescent="0.25">
      <c r="A197">
        <v>65</v>
      </c>
      <c r="C197">
        <v>1</v>
      </c>
      <c r="D197">
        <v>0</v>
      </c>
      <c r="E19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375445201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13</v>
      </c>
      <c r="E16" s="8">
        <f>ROUND((Source!F99)/1000,2)</f>
        <v>11.06</v>
      </c>
      <c r="F16" s="8">
        <f>ROUND((Source!F100)/1000,2)</f>
        <v>75.28</v>
      </c>
      <c r="G16" s="8">
        <f>ROUND((Source!F91)/1000,2)</f>
        <v>0</v>
      </c>
      <c r="H16" s="8">
        <f>ROUND((Source!F101)/1000+(Source!F102)/1000,2)</f>
        <v>0</v>
      </c>
      <c r="I16" s="8">
        <f>E16+F16+G16+H16</f>
        <v>86.34</v>
      </c>
      <c r="J16" s="8">
        <f>ROUND((Source!F97+Source!F96)/1000,2)</f>
        <v>30.05</v>
      </c>
      <c r="K16" s="8">
        <v>50.88</v>
      </c>
      <c r="L16" s="8">
        <v>0</v>
      </c>
      <c r="M16" s="8">
        <v>0</v>
      </c>
      <c r="N16" s="8">
        <f>I16+L16+M16</f>
        <v>86.34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42049.53</v>
      </c>
      <c r="AU16" s="8">
        <v>8832.1200000000008</v>
      </c>
      <c r="AV16" s="8">
        <v>0</v>
      </c>
      <c r="AW16" s="8">
        <v>0</v>
      </c>
      <c r="AX16" s="8">
        <v>0</v>
      </c>
      <c r="AY16" s="8">
        <v>3171.1399999999994</v>
      </c>
      <c r="AZ16" s="8">
        <v>1881.1899999999998</v>
      </c>
      <c r="BA16" s="8">
        <v>28165.079999999998</v>
      </c>
      <c r="BB16" s="8">
        <v>11056.27</v>
      </c>
      <c r="BC16" s="8">
        <v>75277.22</v>
      </c>
      <c r="BD16" s="8">
        <v>0</v>
      </c>
      <c r="BE16" s="8">
        <v>0</v>
      </c>
      <c r="BF16" s="8">
        <v>47.518741599999998</v>
      </c>
      <c r="BG16" s="8">
        <v>2.6850648000000001</v>
      </c>
      <c r="BH16" s="8">
        <v>0</v>
      </c>
      <c r="BI16" s="8">
        <v>29067.19</v>
      </c>
      <c r="BJ16" s="8">
        <v>15216.77</v>
      </c>
      <c r="BK16" s="8">
        <v>86333.49</v>
      </c>
    </row>
    <row r="18" spans="1:16" x14ac:dyDescent="0.25">
      <c r="A18">
        <v>51</v>
      </c>
      <c r="E18">
        <v>11.06</v>
      </c>
      <c r="F18">
        <v>75.28</v>
      </c>
      <c r="G18">
        <v>0</v>
      </c>
      <c r="H18">
        <v>0</v>
      </c>
      <c r="I18">
        <v>86.34</v>
      </c>
      <c r="J18">
        <v>30.05</v>
      </c>
      <c r="K18">
        <v>50.88</v>
      </c>
      <c r="L18">
        <v>0</v>
      </c>
      <c r="M18">
        <v>0</v>
      </c>
      <c r="N18">
        <v>86.34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42049.53</v>
      </c>
      <c r="G20" s="4" t="s">
        <v>92</v>
      </c>
      <c r="H20" s="4" t="s">
        <v>93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8832.1200000000008</v>
      </c>
      <c r="G21" s="4" t="s">
        <v>94</v>
      </c>
      <c r="H21" s="4" t="s">
        <v>95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96</v>
      </c>
      <c r="H22" s="4" t="s">
        <v>97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8832.1200000000008</v>
      </c>
      <c r="G23" s="4" t="s">
        <v>98</v>
      </c>
      <c r="H23" s="4" t="s">
        <v>99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8832.1200000000008</v>
      </c>
      <c r="G24" s="4" t="s">
        <v>100</v>
      </c>
      <c r="H24" s="4" t="s">
        <v>101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102</v>
      </c>
      <c r="H25" s="4" t="s">
        <v>103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8832.1200000000008</v>
      </c>
      <c r="G26" s="4" t="s">
        <v>104</v>
      </c>
      <c r="H26" s="4" t="s">
        <v>105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106</v>
      </c>
      <c r="H27" s="4" t="s">
        <v>107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108</v>
      </c>
      <c r="H28" s="4" t="s">
        <v>109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110</v>
      </c>
      <c r="H29" s="4" t="s">
        <v>111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3171.1399999999994</v>
      </c>
      <c r="G30" s="4" t="s">
        <v>112</v>
      </c>
      <c r="H30" s="4" t="s">
        <v>113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114</v>
      </c>
      <c r="H31" s="4" t="s">
        <v>115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1881.1899999999998</v>
      </c>
      <c r="G32" s="4" t="s">
        <v>116</v>
      </c>
      <c r="H32" s="4" t="s">
        <v>117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28165.079999999998</v>
      </c>
      <c r="G33" s="4" t="s">
        <v>118</v>
      </c>
      <c r="H33" s="4" t="s">
        <v>119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120</v>
      </c>
      <c r="H34" s="4" t="s">
        <v>121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11056.27</v>
      </c>
      <c r="G35" s="4" t="s">
        <v>122</v>
      </c>
      <c r="H35" s="4" t="s">
        <v>123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75277.22</v>
      </c>
      <c r="G36" s="4" t="s">
        <v>124</v>
      </c>
      <c r="H36" s="4" t="s">
        <v>125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126</v>
      </c>
      <c r="H37" s="4" t="s">
        <v>127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128</v>
      </c>
      <c r="H38" s="4" t="s">
        <v>129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130</v>
      </c>
      <c r="H39" s="4" t="s">
        <v>131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47.518741599999998</v>
      </c>
      <c r="G40" s="4" t="s">
        <v>132</v>
      </c>
      <c r="H40" s="4" t="s">
        <v>133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2.6850648000000001</v>
      </c>
      <c r="G41" s="4" t="s">
        <v>134</v>
      </c>
      <c r="H41" s="4" t="s">
        <v>135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136</v>
      </c>
      <c r="H42" s="4" t="s">
        <v>137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138</v>
      </c>
      <c r="H43" s="4" t="s">
        <v>139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29067.19</v>
      </c>
      <c r="G44" s="4" t="s">
        <v>140</v>
      </c>
      <c r="H44" s="4" t="s">
        <v>141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15216.77</v>
      </c>
      <c r="G45" s="4" t="s">
        <v>142</v>
      </c>
      <c r="H45" s="4" t="s">
        <v>143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86333.49</v>
      </c>
      <c r="G46" s="4" t="s">
        <v>144</v>
      </c>
      <c r="H46" s="4" t="s">
        <v>145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86333.49</v>
      </c>
      <c r="G47" s="4" t="s">
        <v>148</v>
      </c>
      <c r="H47" s="4" t="s">
        <v>156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-1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8832.1200000000008</v>
      </c>
      <c r="G48" s="4" t="s">
        <v>150</v>
      </c>
      <c r="H48" s="4" t="s">
        <v>157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77501.37</v>
      </c>
      <c r="G49" s="4" t="s">
        <v>152</v>
      </c>
      <c r="H49" s="4" t="s">
        <v>151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-1</v>
      </c>
      <c r="P49" s="4"/>
    </row>
    <row r="50" spans="1:50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9185.4</v>
      </c>
      <c r="G50" s="4" t="s">
        <v>154</v>
      </c>
      <c r="H50" s="4" t="s">
        <v>158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86686.77</v>
      </c>
      <c r="G51" s="4" t="s">
        <v>159</v>
      </c>
      <c r="H51" s="4" t="s">
        <v>155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17337.349999999999</v>
      </c>
      <c r="G52" s="4" t="s">
        <v>160</v>
      </c>
      <c r="H52" s="4" t="s">
        <v>161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104024.12</v>
      </c>
      <c r="G53" s="4" t="s">
        <v>162</v>
      </c>
      <c r="H53" s="4" t="s">
        <v>163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5" spans="1:50" x14ac:dyDescent="0.25">
      <c r="A55">
        <v>-1</v>
      </c>
    </row>
    <row r="58" spans="1:50" x14ac:dyDescent="0.25">
      <c r="A58" s="3">
        <v>75</v>
      </c>
      <c r="B58" s="3" t="s">
        <v>250</v>
      </c>
      <c r="C58" s="3">
        <v>2025</v>
      </c>
      <c r="D58" s="3">
        <v>0</v>
      </c>
      <c r="E58" s="3">
        <v>3</v>
      </c>
      <c r="F58" s="3">
        <v>1</v>
      </c>
      <c r="G58" s="3">
        <v>0</v>
      </c>
      <c r="H58" s="3">
        <v>1</v>
      </c>
      <c r="I58" s="3">
        <v>0</v>
      </c>
      <c r="J58" s="3">
        <v>1</v>
      </c>
      <c r="K58" s="3">
        <v>0</v>
      </c>
      <c r="L58" s="3">
        <v>0</v>
      </c>
      <c r="M58" s="3">
        <v>0</v>
      </c>
      <c r="N58" s="3">
        <v>375445201</v>
      </c>
      <c r="O58" s="3">
        <v>1</v>
      </c>
    </row>
    <row r="59" spans="1:50" x14ac:dyDescent="0.25">
      <c r="A59" s="6">
        <v>2</v>
      </c>
      <c r="B59" s="6" t="s">
        <v>251</v>
      </c>
      <c r="C59" s="6" t="s">
        <v>252</v>
      </c>
      <c r="D59" s="6">
        <v>0</v>
      </c>
      <c r="E59" s="6">
        <v>0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375445202</v>
      </c>
    </row>
    <row r="60" spans="1:50" x14ac:dyDescent="0.25">
      <c r="A60" s="6">
        <v>1</v>
      </c>
      <c r="B60" s="6" t="s">
        <v>253</v>
      </c>
      <c r="C60" s="6" t="s">
        <v>254</v>
      </c>
      <c r="D60" s="6">
        <v>2025</v>
      </c>
      <c r="E60" s="6">
        <v>3</v>
      </c>
      <c r="F60" s="6">
        <v>1</v>
      </c>
      <c r="G60" s="6">
        <v>1</v>
      </c>
      <c r="H60" s="6">
        <v>0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3</v>
      </c>
      <c r="S60" s="6" t="s">
        <v>3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375445203</v>
      </c>
      <c r="AO60" s="6" t="s">
        <v>255</v>
      </c>
      <c r="AP60" s="6" t="s">
        <v>256</v>
      </c>
      <c r="AQ60" s="6">
        <v>45713</v>
      </c>
      <c r="AR60" s="6">
        <v>371</v>
      </c>
      <c r="AS60" s="6" t="s">
        <v>257</v>
      </c>
      <c r="AT60" s="6" t="s">
        <v>3</v>
      </c>
      <c r="AU60" s="6" t="s">
        <v>256</v>
      </c>
      <c r="AV60" s="6"/>
      <c r="AW60" s="6">
        <v>0</v>
      </c>
      <c r="AX60" s="6" t="s">
        <v>258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ROW(Source!A30)</f>
        <v>30</v>
      </c>
      <c r="B1">
        <v>375445201</v>
      </c>
      <c r="C1">
        <v>353941582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260</v>
      </c>
      <c r="J1" t="s">
        <v>3</v>
      </c>
      <c r="K1" t="s">
        <v>261</v>
      </c>
      <c r="L1">
        <v>1191</v>
      </c>
      <c r="N1">
        <v>1013</v>
      </c>
      <c r="O1" t="s">
        <v>262</v>
      </c>
      <c r="P1" t="s">
        <v>262</v>
      </c>
      <c r="Q1">
        <v>1</v>
      </c>
      <c r="W1">
        <v>0</v>
      </c>
      <c r="X1">
        <v>370475345</v>
      </c>
      <c r="Y1">
        <f t="shared" ref="Y1:Y6" si="0">(AT1*ROUND(0.836,7))</f>
        <v>128.744</v>
      </c>
      <c r="AA1">
        <v>0</v>
      </c>
      <c r="AB1">
        <v>0</v>
      </c>
      <c r="AC1">
        <v>0</v>
      </c>
      <c r="AD1">
        <v>486.41</v>
      </c>
      <c r="AE1">
        <v>0</v>
      </c>
      <c r="AF1">
        <v>0</v>
      </c>
      <c r="AG1">
        <v>0</v>
      </c>
      <c r="AH1">
        <v>486.41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23</v>
      </c>
      <c r="AV1">
        <v>1</v>
      </c>
      <c r="AW1">
        <v>2</v>
      </c>
      <c r="AX1">
        <v>375458093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74907.14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62622.369040000005</v>
      </c>
      <c r="BU1">
        <v>128.744</v>
      </c>
      <c r="BV1">
        <v>0</v>
      </c>
      <c r="BW1">
        <v>1</v>
      </c>
      <c r="CU1">
        <f>ROUND(AT1*Source!I30*AH1*AL1,2)</f>
        <v>749.07</v>
      </c>
      <c r="CV1">
        <f>ROUND(Y1*Source!I30,7)</f>
        <v>1.2874399999999999</v>
      </c>
      <c r="CW1">
        <v>0</v>
      </c>
      <c r="CX1">
        <f>ROUND(Y1*Source!I30,7)</f>
        <v>1.2874399999999999</v>
      </c>
      <c r="CY1">
        <f>AD1</f>
        <v>486.41</v>
      </c>
      <c r="CZ1">
        <f>AH1</f>
        <v>486.41</v>
      </c>
      <c r="DA1">
        <f>AL1</f>
        <v>1</v>
      </c>
      <c r="DB1">
        <f t="shared" ref="DB1:DB6" si="1">ROUND((ROUND(AT1*CZ1,2)*ROUND(0.836,7)),6)</f>
        <v>62622.369039999998</v>
      </c>
      <c r="DC1">
        <f t="shared" ref="DC1:DC6" si="2">ROUND((ROUND(AT1*AG1,2)*ROUND(0.836,7)),6)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47" si="4">ROUND(ROUND(AG1,2)*CX1,2)</f>
        <v>0</v>
      </c>
      <c r="DI1">
        <f t="shared" ref="DI1:DI47" si="5">ROUND(ROUND(AH1,2)*CX1,2)</f>
        <v>626.22</v>
      </c>
      <c r="DJ1">
        <f>DI1</f>
        <v>626.22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ROW(Source!A31)</f>
        <v>31</v>
      </c>
      <c r="B2">
        <v>375445201</v>
      </c>
      <c r="C2">
        <v>353941585</v>
      </c>
      <c r="D2">
        <v>342640216</v>
      </c>
      <c r="E2">
        <v>113</v>
      </c>
      <c r="F2">
        <v>1</v>
      </c>
      <c r="G2">
        <v>1</v>
      </c>
      <c r="H2">
        <v>1</v>
      </c>
      <c r="I2" t="s">
        <v>263</v>
      </c>
      <c r="J2" t="s">
        <v>3</v>
      </c>
      <c r="K2" t="s">
        <v>264</v>
      </c>
      <c r="L2">
        <v>1191</v>
      </c>
      <c r="N2">
        <v>1013</v>
      </c>
      <c r="O2" t="s">
        <v>262</v>
      </c>
      <c r="P2" t="s">
        <v>262</v>
      </c>
      <c r="Q2">
        <v>1</v>
      </c>
      <c r="W2">
        <v>0</v>
      </c>
      <c r="X2">
        <v>44848675</v>
      </c>
      <c r="Y2">
        <f t="shared" si="0"/>
        <v>12.038399999999999</v>
      </c>
      <c r="AA2">
        <v>0</v>
      </c>
      <c r="AB2">
        <v>0</v>
      </c>
      <c r="AC2">
        <v>0</v>
      </c>
      <c r="AD2">
        <v>584.59</v>
      </c>
      <c r="AE2">
        <v>0</v>
      </c>
      <c r="AF2">
        <v>0</v>
      </c>
      <c r="AG2">
        <v>0</v>
      </c>
      <c r="AH2">
        <v>584.59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14.4</v>
      </c>
      <c r="AU2" t="s">
        <v>23</v>
      </c>
      <c r="AV2">
        <v>1</v>
      </c>
      <c r="AW2">
        <v>2</v>
      </c>
      <c r="AX2">
        <v>375458403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8418.0960000000014</v>
      </c>
      <c r="BN2">
        <v>14.4</v>
      </c>
      <c r="BO2">
        <v>0</v>
      </c>
      <c r="BP2">
        <v>1</v>
      </c>
      <c r="BQ2">
        <v>0</v>
      </c>
      <c r="BR2">
        <v>0</v>
      </c>
      <c r="BS2">
        <v>0</v>
      </c>
      <c r="BT2">
        <v>7037.5282559999996</v>
      </c>
      <c r="BU2">
        <v>12.038399999999999</v>
      </c>
      <c r="BV2">
        <v>0</v>
      </c>
      <c r="BW2">
        <v>1</v>
      </c>
      <c r="CU2">
        <f>ROUND(AT2*Source!I31*AH2*AL2,2)</f>
        <v>84.18</v>
      </c>
      <c r="CV2">
        <f>ROUND(Y2*Source!I31,7)</f>
        <v>0.120384</v>
      </c>
      <c r="CW2">
        <v>0</v>
      </c>
      <c r="CX2">
        <f>ROUND(Y2*Source!I31,7)</f>
        <v>0.120384</v>
      </c>
      <c r="CY2">
        <f>AD2</f>
        <v>584.59</v>
      </c>
      <c r="CZ2">
        <f>AH2</f>
        <v>584.59</v>
      </c>
      <c r="DA2">
        <f>AL2</f>
        <v>1</v>
      </c>
      <c r="DB2">
        <f t="shared" si="1"/>
        <v>7037.5316000000003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70.38</v>
      </c>
      <c r="DJ2">
        <f>DI2</f>
        <v>70.38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ROW(Source!A31)</f>
        <v>31</v>
      </c>
      <c r="B3">
        <v>375445201</v>
      </c>
      <c r="C3">
        <v>353941585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265</v>
      </c>
      <c r="J3" t="s">
        <v>3</v>
      </c>
      <c r="K3" t="s">
        <v>266</v>
      </c>
      <c r="L3">
        <v>1191</v>
      </c>
      <c r="N3">
        <v>1013</v>
      </c>
      <c r="O3" t="s">
        <v>262</v>
      </c>
      <c r="P3" t="s">
        <v>262</v>
      </c>
      <c r="Q3">
        <v>1</v>
      </c>
      <c r="W3">
        <v>0</v>
      </c>
      <c r="X3">
        <v>-1417349443</v>
      </c>
      <c r="Y3">
        <f t="shared" si="0"/>
        <v>0.33440000000000003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</v>
      </c>
      <c r="AU3" t="s">
        <v>23</v>
      </c>
      <c r="AV3">
        <v>2</v>
      </c>
      <c r="AW3">
        <v>2</v>
      </c>
      <c r="AX3">
        <v>375458404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ROUND(Y3*Source!I31,7)</f>
        <v>3.3440000000000002E-3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ROW(Source!A31)</f>
        <v>31</v>
      </c>
      <c r="B4">
        <v>375445201</v>
      </c>
      <c r="C4">
        <v>353941585</v>
      </c>
      <c r="D4">
        <v>342764741</v>
      </c>
      <c r="E4">
        <v>1</v>
      </c>
      <c r="F4">
        <v>1</v>
      </c>
      <c r="G4">
        <v>1</v>
      </c>
      <c r="H4">
        <v>2</v>
      </c>
      <c r="I4" t="s">
        <v>267</v>
      </c>
      <c r="J4" t="s">
        <v>268</v>
      </c>
      <c r="K4" t="s">
        <v>269</v>
      </c>
      <c r="L4">
        <v>1368</v>
      </c>
      <c r="N4">
        <v>1011</v>
      </c>
      <c r="O4" t="s">
        <v>270</v>
      </c>
      <c r="P4" t="s">
        <v>270</v>
      </c>
      <c r="Q4">
        <v>1</v>
      </c>
      <c r="W4">
        <v>0</v>
      </c>
      <c r="X4">
        <v>-361847540</v>
      </c>
      <c r="Y4">
        <f t="shared" si="0"/>
        <v>0.16720000000000002</v>
      </c>
      <c r="AA4">
        <v>0</v>
      </c>
      <c r="AB4">
        <v>1552.12</v>
      </c>
      <c r="AC4">
        <v>803.25</v>
      </c>
      <c r="AD4">
        <v>0</v>
      </c>
      <c r="AE4">
        <v>0</v>
      </c>
      <c r="AF4">
        <v>1552.12</v>
      </c>
      <c r="AG4">
        <v>803.25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</v>
      </c>
      <c r="AU4" t="s">
        <v>23</v>
      </c>
      <c r="AV4">
        <v>1</v>
      </c>
      <c r="AW4">
        <v>2</v>
      </c>
      <c r="AX4">
        <v>375458405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310.42399999999998</v>
      </c>
      <c r="BL4">
        <v>160.65</v>
      </c>
      <c r="BM4">
        <v>0</v>
      </c>
      <c r="BN4">
        <v>0</v>
      </c>
      <c r="BO4">
        <v>0.2</v>
      </c>
      <c r="BP4">
        <v>1</v>
      </c>
      <c r="BQ4">
        <v>0</v>
      </c>
      <c r="BR4">
        <v>259.51446400000003</v>
      </c>
      <c r="BS4">
        <v>134.30340000000001</v>
      </c>
      <c r="BT4">
        <v>0</v>
      </c>
      <c r="BU4">
        <v>0</v>
      </c>
      <c r="BV4">
        <v>0.16720000000000002</v>
      </c>
      <c r="BW4">
        <v>1</v>
      </c>
      <c r="CV4">
        <v>0</v>
      </c>
      <c r="CW4">
        <f>ROUND(Y4*Source!I31*DO4,7)</f>
        <v>1.6720000000000001E-3</v>
      </c>
      <c r="CX4">
        <f>ROUND(Y4*Source!I31,7)</f>
        <v>1.6720000000000001E-3</v>
      </c>
      <c r="CY4">
        <f>AB4</f>
        <v>1552.12</v>
      </c>
      <c r="CZ4">
        <f>AF4</f>
        <v>1552.12</v>
      </c>
      <c r="DA4">
        <f>AJ4</f>
        <v>1</v>
      </c>
      <c r="DB4">
        <f t="shared" si="1"/>
        <v>259.51112000000001</v>
      </c>
      <c r="DC4">
        <f t="shared" si="2"/>
        <v>134.30340000000001</v>
      </c>
      <c r="DD4" t="s">
        <v>3</v>
      </c>
      <c r="DE4" t="s">
        <v>3</v>
      </c>
      <c r="DF4">
        <f t="shared" si="3"/>
        <v>0</v>
      </c>
      <c r="DG4">
        <f>ROUND(ROUND(AF4,2)*CX4,2)</f>
        <v>2.6</v>
      </c>
      <c r="DH4">
        <f t="shared" si="4"/>
        <v>1.34</v>
      </c>
      <c r="DI4">
        <f t="shared" si="5"/>
        <v>0</v>
      </c>
      <c r="DJ4">
        <f>DG4+DH4</f>
        <v>3.9400000000000004</v>
      </c>
      <c r="DK4">
        <v>1</v>
      </c>
      <c r="DL4" t="s">
        <v>271</v>
      </c>
      <c r="DM4">
        <v>6</v>
      </c>
      <c r="DN4" t="s">
        <v>262</v>
      </c>
      <c r="DO4">
        <v>1</v>
      </c>
    </row>
    <row r="5" spans="1:119" x14ac:dyDescent="0.25">
      <c r="A5">
        <f>ROW(Source!A31)</f>
        <v>31</v>
      </c>
      <c r="B5">
        <v>375445201</v>
      </c>
      <c r="C5">
        <v>353941585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272</v>
      </c>
      <c r="J5" t="s">
        <v>273</v>
      </c>
      <c r="K5" t="s">
        <v>274</v>
      </c>
      <c r="L5">
        <v>1368</v>
      </c>
      <c r="N5">
        <v>1011</v>
      </c>
      <c r="O5" t="s">
        <v>270</v>
      </c>
      <c r="P5" t="s">
        <v>270</v>
      </c>
      <c r="Q5">
        <v>1</v>
      </c>
      <c r="W5">
        <v>0</v>
      </c>
      <c r="X5">
        <v>1503848564</v>
      </c>
      <c r="Y5">
        <f t="shared" si="0"/>
        <v>0.16720000000000002</v>
      </c>
      <c r="AA5">
        <v>0</v>
      </c>
      <c r="AB5">
        <v>583.05999999999995</v>
      </c>
      <c r="AC5">
        <v>597.98</v>
      </c>
      <c r="AD5">
        <v>0</v>
      </c>
      <c r="AE5">
        <v>0</v>
      </c>
      <c r="AF5">
        <v>477.92</v>
      </c>
      <c r="AG5">
        <v>597.98</v>
      </c>
      <c r="AH5">
        <v>0</v>
      </c>
      <c r="AI5">
        <v>1</v>
      </c>
      <c r="AJ5">
        <v>1.22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</v>
      </c>
      <c r="AU5" t="s">
        <v>23</v>
      </c>
      <c r="AV5">
        <v>1</v>
      </c>
      <c r="AW5">
        <v>2</v>
      </c>
      <c r="AX5">
        <v>375458406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95.584000000000003</v>
      </c>
      <c r="BL5">
        <v>119.596</v>
      </c>
      <c r="BM5">
        <v>0</v>
      </c>
      <c r="BN5">
        <v>0</v>
      </c>
      <c r="BO5">
        <v>0.2</v>
      </c>
      <c r="BP5">
        <v>1</v>
      </c>
      <c r="BQ5">
        <v>0</v>
      </c>
      <c r="BR5">
        <v>79.908224000000004</v>
      </c>
      <c r="BS5">
        <v>99.982256000000007</v>
      </c>
      <c r="BT5">
        <v>0</v>
      </c>
      <c r="BU5">
        <v>0</v>
      </c>
      <c r="BV5">
        <v>0.16720000000000002</v>
      </c>
      <c r="BW5">
        <v>1</v>
      </c>
      <c r="CV5">
        <v>0</v>
      </c>
      <c r="CW5">
        <f>ROUND(Y5*Source!I31*DO5,7)</f>
        <v>1.6720000000000001E-3</v>
      </c>
      <c r="CX5">
        <f>ROUND(Y5*Source!I31,7)</f>
        <v>1.6720000000000001E-3</v>
      </c>
      <c r="CY5">
        <f>AB5</f>
        <v>583.05999999999995</v>
      </c>
      <c r="CZ5">
        <f>AF5</f>
        <v>477.92</v>
      </c>
      <c r="DA5">
        <f>AJ5</f>
        <v>1.22</v>
      </c>
      <c r="DB5">
        <f t="shared" si="1"/>
        <v>79.904880000000006</v>
      </c>
      <c r="DC5">
        <f t="shared" si="2"/>
        <v>99.985600000000005</v>
      </c>
      <c r="DD5" t="s">
        <v>3</v>
      </c>
      <c r="DE5" t="s">
        <v>3</v>
      </c>
      <c r="DF5">
        <f t="shared" si="3"/>
        <v>0</v>
      </c>
      <c r="DG5">
        <f>ROUND(ROUND(AF5*AJ5,2)*CX5,2)</f>
        <v>0.97</v>
      </c>
      <c r="DH5">
        <f t="shared" si="4"/>
        <v>1</v>
      </c>
      <c r="DI5">
        <f t="shared" si="5"/>
        <v>0</v>
      </c>
      <c r="DJ5">
        <f>DG5+DH5</f>
        <v>1.97</v>
      </c>
      <c r="DK5">
        <v>0</v>
      </c>
      <c r="DL5" t="s">
        <v>275</v>
      </c>
      <c r="DM5">
        <v>4</v>
      </c>
      <c r="DN5" t="s">
        <v>262</v>
      </c>
      <c r="DO5">
        <v>1</v>
      </c>
    </row>
    <row r="6" spans="1:119" x14ac:dyDescent="0.25">
      <c r="A6">
        <f>ROW(Source!A31)</f>
        <v>31</v>
      </c>
      <c r="B6">
        <v>375445201</v>
      </c>
      <c r="C6">
        <v>353941585</v>
      </c>
      <c r="D6">
        <v>342765836</v>
      </c>
      <c r="E6">
        <v>1</v>
      </c>
      <c r="F6">
        <v>1</v>
      </c>
      <c r="G6">
        <v>1</v>
      </c>
      <c r="H6">
        <v>2</v>
      </c>
      <c r="I6" t="s">
        <v>276</v>
      </c>
      <c r="J6" t="s">
        <v>277</v>
      </c>
      <c r="K6" t="s">
        <v>278</v>
      </c>
      <c r="L6">
        <v>1368</v>
      </c>
      <c r="N6">
        <v>1011</v>
      </c>
      <c r="O6" t="s">
        <v>270</v>
      </c>
      <c r="P6" t="s">
        <v>270</v>
      </c>
      <c r="Q6">
        <v>1</v>
      </c>
      <c r="W6">
        <v>0</v>
      </c>
      <c r="X6">
        <v>-572184414</v>
      </c>
      <c r="Y6">
        <f t="shared" si="0"/>
        <v>2.2572000000000001</v>
      </c>
      <c r="AA6">
        <v>0</v>
      </c>
      <c r="AB6">
        <v>27.7</v>
      </c>
      <c r="AC6">
        <v>0</v>
      </c>
      <c r="AD6">
        <v>0</v>
      </c>
      <c r="AE6">
        <v>0</v>
      </c>
      <c r="AF6">
        <v>27.7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2.7</v>
      </c>
      <c r="AU6" t="s">
        <v>23</v>
      </c>
      <c r="AV6">
        <v>1</v>
      </c>
      <c r="AW6">
        <v>2</v>
      </c>
      <c r="AX6">
        <v>375458407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74.790000000000006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62.524439999999998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ROUND(Y6*Source!I31*DO6,7)</f>
        <v>0</v>
      </c>
      <c r="CX6">
        <f>ROUND(Y6*Source!I31,7)</f>
        <v>2.2571999999999998E-2</v>
      </c>
      <c r="CY6">
        <f>AB6</f>
        <v>27.7</v>
      </c>
      <c r="CZ6">
        <f>AF6</f>
        <v>27.7</v>
      </c>
      <c r="DA6">
        <f>AJ6</f>
        <v>1</v>
      </c>
      <c r="DB6">
        <f t="shared" si="1"/>
        <v>62.524439999999998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ref="DG6:DG13" si="6">ROUND(ROUND(AF6,2)*CX6,2)</f>
        <v>0.63</v>
      </c>
      <c r="DH6">
        <f t="shared" si="4"/>
        <v>0</v>
      </c>
      <c r="DI6">
        <f t="shared" si="5"/>
        <v>0</v>
      </c>
      <c r="DJ6">
        <f>DG6+DH6</f>
        <v>0.63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375445201</v>
      </c>
      <c r="C7">
        <v>353941585</v>
      </c>
      <c r="D7">
        <v>342716455</v>
      </c>
      <c r="E7">
        <v>1</v>
      </c>
      <c r="F7">
        <v>1</v>
      </c>
      <c r="G7">
        <v>1</v>
      </c>
      <c r="H7">
        <v>3</v>
      </c>
      <c r="I7" t="s">
        <v>279</v>
      </c>
      <c r="J7" t="s">
        <v>280</v>
      </c>
      <c r="K7" t="s">
        <v>281</v>
      </c>
      <c r="L7">
        <v>1346</v>
      </c>
      <c r="N7">
        <v>1009</v>
      </c>
      <c r="O7" t="s">
        <v>282</v>
      </c>
      <c r="P7" t="s">
        <v>282</v>
      </c>
      <c r="Q7">
        <v>1</v>
      </c>
      <c r="W7">
        <v>0</v>
      </c>
      <c r="X7">
        <v>-2091133761</v>
      </c>
      <c r="Y7">
        <f>(AT7*ROUND(0,7))</f>
        <v>0</v>
      </c>
      <c r="AA7">
        <v>146.29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0.94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</v>
      </c>
      <c r="AU7" t="s">
        <v>22</v>
      </c>
      <c r="AV7">
        <v>0</v>
      </c>
      <c r="AW7">
        <v>2</v>
      </c>
      <c r="AX7">
        <v>375458408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140.06700000000001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0</v>
      </c>
      <c r="CY7">
        <f>AA7</f>
        <v>146.29</v>
      </c>
      <c r="CZ7">
        <f>AE7</f>
        <v>155.63</v>
      </c>
      <c r="DA7">
        <f>AI7</f>
        <v>0.94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6"/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375445201</v>
      </c>
      <c r="C8">
        <v>353941585</v>
      </c>
      <c r="D8">
        <v>342735693</v>
      </c>
      <c r="E8">
        <v>1</v>
      </c>
      <c r="F8">
        <v>1</v>
      </c>
      <c r="G8">
        <v>1</v>
      </c>
      <c r="H8">
        <v>3</v>
      </c>
      <c r="I8" t="s">
        <v>283</v>
      </c>
      <c r="J8" t="s">
        <v>284</v>
      </c>
      <c r="K8" t="s">
        <v>285</v>
      </c>
      <c r="L8">
        <v>1346</v>
      </c>
      <c r="N8">
        <v>1009</v>
      </c>
      <c r="O8" t="s">
        <v>282</v>
      </c>
      <c r="P8" t="s">
        <v>282</v>
      </c>
      <c r="Q8">
        <v>1</v>
      </c>
      <c r="W8">
        <v>0</v>
      </c>
      <c r="X8">
        <v>-279681600</v>
      </c>
      <c r="Y8">
        <f>(AT8*ROUND(0,7))</f>
        <v>0</v>
      </c>
      <c r="AA8">
        <v>1121.22</v>
      </c>
      <c r="AB8">
        <v>0</v>
      </c>
      <c r="AC8">
        <v>0</v>
      </c>
      <c r="AD8">
        <v>0</v>
      </c>
      <c r="AE8">
        <v>911.56</v>
      </c>
      <c r="AF8">
        <v>0</v>
      </c>
      <c r="AG8">
        <v>0</v>
      </c>
      <c r="AH8">
        <v>0</v>
      </c>
      <c r="AI8">
        <v>1.23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3.7</v>
      </c>
      <c r="AU8" t="s">
        <v>22</v>
      </c>
      <c r="AV8">
        <v>0</v>
      </c>
      <c r="AW8">
        <v>2</v>
      </c>
      <c r="AX8">
        <v>375458409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3372.7719999999999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</v>
      </c>
      <c r="CY8">
        <f>AA8</f>
        <v>1121.22</v>
      </c>
      <c r="CZ8">
        <f>AE8</f>
        <v>911.56</v>
      </c>
      <c r="DA8">
        <f>AI8</f>
        <v>1.23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ROW(Source!A31)</f>
        <v>31</v>
      </c>
      <c r="B9">
        <v>375445201</v>
      </c>
      <c r="C9">
        <v>353941585</v>
      </c>
      <c r="D9">
        <v>342646017</v>
      </c>
      <c r="E9">
        <v>113</v>
      </c>
      <c r="F9">
        <v>1</v>
      </c>
      <c r="G9">
        <v>1</v>
      </c>
      <c r="H9">
        <v>3</v>
      </c>
      <c r="I9" t="s">
        <v>286</v>
      </c>
      <c r="J9" t="s">
        <v>3</v>
      </c>
      <c r="K9" t="s">
        <v>287</v>
      </c>
      <c r="L9">
        <v>3277935</v>
      </c>
      <c r="N9">
        <v>1013</v>
      </c>
      <c r="O9" t="s">
        <v>288</v>
      </c>
      <c r="P9" t="s">
        <v>288</v>
      </c>
      <c r="Q9">
        <v>1</v>
      </c>
      <c r="W9">
        <v>0</v>
      </c>
      <c r="X9">
        <v>274903907</v>
      </c>
      <c r="Y9">
        <f>AT9</f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375458410</v>
      </c>
      <c r="AY9">
        <v>1</v>
      </c>
      <c r="AZ9">
        <v>2048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0.02</v>
      </c>
      <c r="CY9">
        <f>AA9</f>
        <v>0</v>
      </c>
      <c r="CZ9">
        <f>AE9</f>
        <v>0</v>
      </c>
      <c r="DA9">
        <f>AI9</f>
        <v>1</v>
      </c>
      <c r="DB9">
        <f>ROUND(ROUND(AT9*CZ9,2),6)</f>
        <v>0</v>
      </c>
      <c r="DC9">
        <f>ROUND(ROUND(AT9*AG9,2),6)</f>
        <v>0</v>
      </c>
      <c r="DD9" t="s">
        <v>3</v>
      </c>
      <c r="DE9" t="s">
        <v>3</v>
      </c>
      <c r="DF9">
        <f t="shared" ref="DF9:DF15" si="7">ROUND(ROUND(AE9,2)*CX9,2)</f>
        <v>0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375445201</v>
      </c>
      <c r="C10">
        <v>353941602</v>
      </c>
      <c r="D10">
        <v>342640147</v>
      </c>
      <c r="E10">
        <v>113</v>
      </c>
      <c r="F10">
        <v>1</v>
      </c>
      <c r="G10">
        <v>1</v>
      </c>
      <c r="H10">
        <v>1</v>
      </c>
      <c r="I10" t="s">
        <v>289</v>
      </c>
      <c r="J10" t="s">
        <v>3</v>
      </c>
      <c r="K10" t="s">
        <v>290</v>
      </c>
      <c r="L10">
        <v>1191</v>
      </c>
      <c r="N10">
        <v>1013</v>
      </c>
      <c r="O10" t="s">
        <v>262</v>
      </c>
      <c r="P10" t="s">
        <v>262</v>
      </c>
      <c r="Q10">
        <v>1</v>
      </c>
      <c r="W10">
        <v>0</v>
      </c>
      <c r="X10">
        <v>-267883188</v>
      </c>
      <c r="Y10">
        <f t="shared" ref="Y10:Y15" si="8">(AT10*ROUND(0.836,7))</f>
        <v>73.98599999999999</v>
      </c>
      <c r="AA10">
        <v>0</v>
      </c>
      <c r="AB10">
        <v>0</v>
      </c>
      <c r="AC10">
        <v>0</v>
      </c>
      <c r="AD10">
        <v>466.33</v>
      </c>
      <c r="AE10">
        <v>0</v>
      </c>
      <c r="AF10">
        <v>0</v>
      </c>
      <c r="AG10">
        <v>0</v>
      </c>
      <c r="AH10">
        <v>466.33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88.5</v>
      </c>
      <c r="AU10" t="s">
        <v>23</v>
      </c>
      <c r="AV10">
        <v>1</v>
      </c>
      <c r="AW10">
        <v>2</v>
      </c>
      <c r="AX10">
        <v>375458697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41270.205000000002</v>
      </c>
      <c r="BN10">
        <v>88.5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34501.891379999994</v>
      </c>
      <c r="BU10">
        <v>73.98599999999999</v>
      </c>
      <c r="BV10">
        <v>0</v>
      </c>
      <c r="BW10">
        <v>1</v>
      </c>
      <c r="CU10">
        <f>ROUND(AT10*Source!I32*AH10*AL10,2)</f>
        <v>412.7</v>
      </c>
      <c r="CV10">
        <f>ROUND(Y10*Source!I32,7)</f>
        <v>0.73985999999999996</v>
      </c>
      <c r="CW10">
        <v>0</v>
      </c>
      <c r="CX10">
        <f>ROUND(Y10*Source!I32,7)</f>
        <v>0.73985999999999996</v>
      </c>
      <c r="CY10">
        <f>AD10</f>
        <v>466.33</v>
      </c>
      <c r="CZ10">
        <f>AH10</f>
        <v>466.33</v>
      </c>
      <c r="DA10">
        <f>AL10</f>
        <v>1</v>
      </c>
      <c r="DB10">
        <f t="shared" ref="DB10:DB15" si="9">ROUND((ROUND(AT10*CZ10,2)*ROUND(0.836,7)),6)</f>
        <v>34501.895559999997</v>
      </c>
      <c r="DC10">
        <f t="shared" ref="DC10:DC15" si="10">ROUND((ROUND(AT10*AG10,2)*ROUND(0.836,7)),6)</f>
        <v>0</v>
      </c>
      <c r="DD10" t="s">
        <v>3</v>
      </c>
      <c r="DE10" t="s">
        <v>3</v>
      </c>
      <c r="DF10">
        <f t="shared" si="7"/>
        <v>0</v>
      </c>
      <c r="DG10">
        <f t="shared" si="6"/>
        <v>0</v>
      </c>
      <c r="DH10">
        <f t="shared" si="4"/>
        <v>0</v>
      </c>
      <c r="DI10">
        <f t="shared" si="5"/>
        <v>345.02</v>
      </c>
      <c r="DJ10">
        <f>DI10</f>
        <v>345.02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375445201</v>
      </c>
      <c r="C11">
        <v>353941605</v>
      </c>
      <c r="D11">
        <v>342640222</v>
      </c>
      <c r="E11">
        <v>113</v>
      </c>
      <c r="F11">
        <v>1</v>
      </c>
      <c r="G11">
        <v>1</v>
      </c>
      <c r="H11">
        <v>1</v>
      </c>
      <c r="I11" t="s">
        <v>291</v>
      </c>
      <c r="J11" t="s">
        <v>3</v>
      </c>
      <c r="K11" t="s">
        <v>292</v>
      </c>
      <c r="L11">
        <v>1191</v>
      </c>
      <c r="N11">
        <v>1013</v>
      </c>
      <c r="O11" t="s">
        <v>262</v>
      </c>
      <c r="P11" t="s">
        <v>262</v>
      </c>
      <c r="Q11">
        <v>1</v>
      </c>
      <c r="W11">
        <v>0</v>
      </c>
      <c r="X11">
        <v>888410196</v>
      </c>
      <c r="Y11">
        <f t="shared" si="8"/>
        <v>44.809599999999996</v>
      </c>
      <c r="AA11">
        <v>0</v>
      </c>
      <c r="AB11">
        <v>0</v>
      </c>
      <c r="AC11">
        <v>0</v>
      </c>
      <c r="AD11">
        <v>597.98</v>
      </c>
      <c r="AE11">
        <v>0</v>
      </c>
      <c r="AF11">
        <v>0</v>
      </c>
      <c r="AG11">
        <v>0</v>
      </c>
      <c r="AH11">
        <v>597.98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53.6</v>
      </c>
      <c r="AU11" t="s">
        <v>23</v>
      </c>
      <c r="AV11">
        <v>1</v>
      </c>
      <c r="AW11">
        <v>2</v>
      </c>
      <c r="AX11">
        <v>375459014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32051.728000000003</v>
      </c>
      <c r="BN11">
        <v>53.6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26795.244607999997</v>
      </c>
      <c r="BU11">
        <v>44.809599999999996</v>
      </c>
      <c r="BV11">
        <v>0</v>
      </c>
      <c r="BW11">
        <v>1</v>
      </c>
      <c r="CU11">
        <f>ROUND(AT11*Source!I33*AH11*AL11,2)</f>
        <v>32051.73</v>
      </c>
      <c r="CV11">
        <f>ROUND(Y11*Source!I33,7)</f>
        <v>44.809600000000003</v>
      </c>
      <c r="CW11">
        <v>0</v>
      </c>
      <c r="CX11">
        <f>ROUND(Y11*Source!I33,7)</f>
        <v>44.809600000000003</v>
      </c>
      <c r="CY11">
        <f>AD11</f>
        <v>597.98</v>
      </c>
      <c r="CZ11">
        <f>AH11</f>
        <v>597.98</v>
      </c>
      <c r="DA11">
        <f>AL11</f>
        <v>1</v>
      </c>
      <c r="DB11">
        <f t="shared" si="9"/>
        <v>26795.246279999999</v>
      </c>
      <c r="DC11">
        <f t="shared" si="10"/>
        <v>0</v>
      </c>
      <c r="DD11" t="s">
        <v>3</v>
      </c>
      <c r="DE11" t="s">
        <v>3</v>
      </c>
      <c r="DF11">
        <f t="shared" si="7"/>
        <v>0</v>
      </c>
      <c r="DG11">
        <f t="shared" si="6"/>
        <v>0</v>
      </c>
      <c r="DH11">
        <f t="shared" si="4"/>
        <v>0</v>
      </c>
      <c r="DI11">
        <f t="shared" si="5"/>
        <v>26795.24</v>
      </c>
      <c r="DJ11">
        <f>DI11</f>
        <v>26795.24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ROW(Source!A33)</f>
        <v>33</v>
      </c>
      <c r="B12">
        <v>375445201</v>
      </c>
      <c r="C12">
        <v>353941605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265</v>
      </c>
      <c r="J12" t="s">
        <v>3</v>
      </c>
      <c r="K12" t="s">
        <v>266</v>
      </c>
      <c r="L12">
        <v>1191</v>
      </c>
      <c r="N12">
        <v>1013</v>
      </c>
      <c r="O12" t="s">
        <v>262</v>
      </c>
      <c r="P12" t="s">
        <v>262</v>
      </c>
      <c r="Q12">
        <v>1</v>
      </c>
      <c r="W12">
        <v>0</v>
      </c>
      <c r="X12">
        <v>-1417349443</v>
      </c>
      <c r="Y12">
        <f t="shared" si="8"/>
        <v>2.6752000000000002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3.2</v>
      </c>
      <c r="AU12" t="s">
        <v>23</v>
      </c>
      <c r="AV12">
        <v>2</v>
      </c>
      <c r="AW12">
        <v>2</v>
      </c>
      <c r="AX12">
        <v>375459015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2.6751999999999998</v>
      </c>
      <c r="CY12">
        <f>AD12</f>
        <v>0</v>
      </c>
      <c r="CZ12">
        <f>AH12</f>
        <v>0</v>
      </c>
      <c r="DA12">
        <f>AL12</f>
        <v>1</v>
      </c>
      <c r="DB12">
        <f t="shared" si="9"/>
        <v>0</v>
      </c>
      <c r="DC12">
        <f t="shared" si="10"/>
        <v>0</v>
      </c>
      <c r="DD12" t="s">
        <v>3</v>
      </c>
      <c r="DE12" t="s">
        <v>3</v>
      </c>
      <c r="DF12">
        <f t="shared" si="7"/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375445201</v>
      </c>
      <c r="C13">
        <v>353941605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267</v>
      </c>
      <c r="J13" t="s">
        <v>268</v>
      </c>
      <c r="K13" t="s">
        <v>269</v>
      </c>
      <c r="L13">
        <v>1368</v>
      </c>
      <c r="N13">
        <v>1011</v>
      </c>
      <c r="O13" t="s">
        <v>270</v>
      </c>
      <c r="P13" t="s">
        <v>270</v>
      </c>
      <c r="Q13">
        <v>1</v>
      </c>
      <c r="W13">
        <v>0</v>
      </c>
      <c r="X13">
        <v>-361847540</v>
      </c>
      <c r="Y13">
        <f t="shared" si="8"/>
        <v>1.3376000000000001</v>
      </c>
      <c r="AA13">
        <v>0</v>
      </c>
      <c r="AB13">
        <v>1552.12</v>
      </c>
      <c r="AC13">
        <v>803.25</v>
      </c>
      <c r="AD13">
        <v>0</v>
      </c>
      <c r="AE13">
        <v>0</v>
      </c>
      <c r="AF13">
        <v>1552.12</v>
      </c>
      <c r="AG13">
        <v>803.25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</v>
      </c>
      <c r="AU13" t="s">
        <v>23</v>
      </c>
      <c r="AV13">
        <v>1</v>
      </c>
      <c r="AW13">
        <v>2</v>
      </c>
      <c r="AX13">
        <v>375459016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2483.3919999999998</v>
      </c>
      <c r="BL13">
        <v>1285.2</v>
      </c>
      <c r="BM13">
        <v>0</v>
      </c>
      <c r="BN13">
        <v>0</v>
      </c>
      <c r="BO13">
        <v>1.6</v>
      </c>
      <c r="BP13">
        <v>1</v>
      </c>
      <c r="BQ13">
        <v>0</v>
      </c>
      <c r="BR13">
        <v>2076.1157120000003</v>
      </c>
      <c r="BS13">
        <v>1074.4272000000001</v>
      </c>
      <c r="BT13">
        <v>0</v>
      </c>
      <c r="BU13">
        <v>0</v>
      </c>
      <c r="BV13">
        <v>1.3376000000000001</v>
      </c>
      <c r="BW13">
        <v>1</v>
      </c>
      <c r="CV13">
        <v>0</v>
      </c>
      <c r="CW13">
        <f>ROUND(Y13*Source!I33*DO13,7)</f>
        <v>1.3375999999999999</v>
      </c>
      <c r="CX13">
        <f>ROUND(Y13*Source!I33,7)</f>
        <v>1.3375999999999999</v>
      </c>
      <c r="CY13">
        <f>AB13</f>
        <v>1552.12</v>
      </c>
      <c r="CZ13">
        <f>AF13</f>
        <v>1552.12</v>
      </c>
      <c r="DA13">
        <f>AJ13</f>
        <v>1</v>
      </c>
      <c r="DB13">
        <f t="shared" si="9"/>
        <v>2076.1140399999999</v>
      </c>
      <c r="DC13">
        <f t="shared" si="10"/>
        <v>1074.4272000000001</v>
      </c>
      <c r="DD13" t="s">
        <v>3</v>
      </c>
      <c r="DE13" t="s">
        <v>3</v>
      </c>
      <c r="DF13">
        <f t="shared" si="7"/>
        <v>0</v>
      </c>
      <c r="DG13">
        <f t="shared" si="6"/>
        <v>2076.12</v>
      </c>
      <c r="DH13">
        <f t="shared" si="4"/>
        <v>1074.43</v>
      </c>
      <c r="DI13">
        <f t="shared" si="5"/>
        <v>0</v>
      </c>
      <c r="DJ13">
        <f>DG13+DH13</f>
        <v>3150.55</v>
      </c>
      <c r="DK13">
        <v>1</v>
      </c>
      <c r="DL13" t="s">
        <v>271</v>
      </c>
      <c r="DM13">
        <v>6</v>
      </c>
      <c r="DN13" t="s">
        <v>262</v>
      </c>
      <c r="DO13">
        <v>1</v>
      </c>
    </row>
    <row r="14" spans="1:119" x14ac:dyDescent="0.25">
      <c r="A14">
        <f>ROW(Source!A33)</f>
        <v>33</v>
      </c>
      <c r="B14">
        <v>375445201</v>
      </c>
      <c r="C14">
        <v>353941605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272</v>
      </c>
      <c r="J14" t="s">
        <v>273</v>
      </c>
      <c r="K14" t="s">
        <v>274</v>
      </c>
      <c r="L14">
        <v>1368</v>
      </c>
      <c r="N14">
        <v>1011</v>
      </c>
      <c r="O14" t="s">
        <v>270</v>
      </c>
      <c r="P14" t="s">
        <v>270</v>
      </c>
      <c r="Q14">
        <v>1</v>
      </c>
      <c r="W14">
        <v>0</v>
      </c>
      <c r="X14">
        <v>1503848564</v>
      </c>
      <c r="Y14">
        <f t="shared" si="8"/>
        <v>1.3376000000000001</v>
      </c>
      <c r="AA14">
        <v>0</v>
      </c>
      <c r="AB14">
        <v>583.05999999999995</v>
      </c>
      <c r="AC14">
        <v>597.98</v>
      </c>
      <c r="AD14">
        <v>0</v>
      </c>
      <c r="AE14">
        <v>0</v>
      </c>
      <c r="AF14">
        <v>477.92</v>
      </c>
      <c r="AG14">
        <v>597.98</v>
      </c>
      <c r="AH14">
        <v>0</v>
      </c>
      <c r="AI14">
        <v>1</v>
      </c>
      <c r="AJ14">
        <v>1.22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1.6</v>
      </c>
      <c r="AU14" t="s">
        <v>23</v>
      </c>
      <c r="AV14">
        <v>1</v>
      </c>
      <c r="AW14">
        <v>2</v>
      </c>
      <c r="AX14">
        <v>375459017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764.67200000000003</v>
      </c>
      <c r="BL14">
        <v>956.76800000000003</v>
      </c>
      <c r="BM14">
        <v>0</v>
      </c>
      <c r="BN14">
        <v>0</v>
      </c>
      <c r="BO14">
        <v>1.6</v>
      </c>
      <c r="BP14">
        <v>1</v>
      </c>
      <c r="BQ14">
        <v>0</v>
      </c>
      <c r="BR14">
        <v>639.26579200000003</v>
      </c>
      <c r="BS14">
        <v>799.85804800000005</v>
      </c>
      <c r="BT14">
        <v>0</v>
      </c>
      <c r="BU14">
        <v>0</v>
      </c>
      <c r="BV14">
        <v>1.3376000000000001</v>
      </c>
      <c r="BW14">
        <v>1</v>
      </c>
      <c r="CV14">
        <v>0</v>
      </c>
      <c r="CW14">
        <f>ROUND(Y14*Source!I33*DO14,7)</f>
        <v>1.3375999999999999</v>
      </c>
      <c r="CX14">
        <f>ROUND(Y14*Source!I33,7)</f>
        <v>1.3375999999999999</v>
      </c>
      <c r="CY14">
        <f>AB14</f>
        <v>583.05999999999995</v>
      </c>
      <c r="CZ14">
        <f>AF14</f>
        <v>477.92</v>
      </c>
      <c r="DA14">
        <f>AJ14</f>
        <v>1.22</v>
      </c>
      <c r="DB14">
        <f t="shared" si="9"/>
        <v>639.26412000000005</v>
      </c>
      <c r="DC14">
        <f t="shared" si="10"/>
        <v>799.85972000000004</v>
      </c>
      <c r="DD14" t="s">
        <v>3</v>
      </c>
      <c r="DE14" t="s">
        <v>3</v>
      </c>
      <c r="DF14">
        <f t="shared" si="7"/>
        <v>0</v>
      </c>
      <c r="DG14">
        <f>ROUND(ROUND(AF14*AJ14,2)*CX14,2)</f>
        <v>779.9</v>
      </c>
      <c r="DH14">
        <f t="shared" si="4"/>
        <v>799.86</v>
      </c>
      <c r="DI14">
        <f t="shared" si="5"/>
        <v>0</v>
      </c>
      <c r="DJ14">
        <f>DG14+DH14</f>
        <v>1579.76</v>
      </c>
      <c r="DK14">
        <v>0</v>
      </c>
      <c r="DL14" t="s">
        <v>275</v>
      </c>
      <c r="DM14">
        <v>4</v>
      </c>
      <c r="DN14" t="s">
        <v>262</v>
      </c>
      <c r="DO14">
        <v>1</v>
      </c>
    </row>
    <row r="15" spans="1:119" x14ac:dyDescent="0.25">
      <c r="A15">
        <f>ROW(Source!A33)</f>
        <v>33</v>
      </c>
      <c r="B15">
        <v>375445201</v>
      </c>
      <c r="C15">
        <v>353941605</v>
      </c>
      <c r="D15">
        <v>342765836</v>
      </c>
      <c r="E15">
        <v>1</v>
      </c>
      <c r="F15">
        <v>1</v>
      </c>
      <c r="G15">
        <v>1</v>
      </c>
      <c r="H15">
        <v>2</v>
      </c>
      <c r="I15" t="s">
        <v>276</v>
      </c>
      <c r="J15" t="s">
        <v>277</v>
      </c>
      <c r="K15" t="s">
        <v>278</v>
      </c>
      <c r="L15">
        <v>1368</v>
      </c>
      <c r="N15">
        <v>1011</v>
      </c>
      <c r="O15" t="s">
        <v>270</v>
      </c>
      <c r="P15" t="s">
        <v>270</v>
      </c>
      <c r="Q15">
        <v>1</v>
      </c>
      <c r="W15">
        <v>0</v>
      </c>
      <c r="X15">
        <v>-572184414</v>
      </c>
      <c r="Y15">
        <f t="shared" si="8"/>
        <v>10.92652</v>
      </c>
      <c r="AA15">
        <v>0</v>
      </c>
      <c r="AB15">
        <v>27.7</v>
      </c>
      <c r="AC15">
        <v>0</v>
      </c>
      <c r="AD15">
        <v>0</v>
      </c>
      <c r="AE15">
        <v>0</v>
      </c>
      <c r="AF15">
        <v>27.7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13.07</v>
      </c>
      <c r="AU15" t="s">
        <v>23</v>
      </c>
      <c r="AV15">
        <v>1</v>
      </c>
      <c r="AW15">
        <v>2</v>
      </c>
      <c r="AX15">
        <v>375459018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362.03899999999999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302.664604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ROUND(Y15*Source!I33*DO15,7)</f>
        <v>0</v>
      </c>
      <c r="CX15">
        <f>ROUND(Y15*Source!I33,7)</f>
        <v>10.92652</v>
      </c>
      <c r="CY15">
        <f>AB15</f>
        <v>27.7</v>
      </c>
      <c r="CZ15">
        <f>AF15</f>
        <v>27.7</v>
      </c>
      <c r="DA15">
        <f>AJ15</f>
        <v>1</v>
      </c>
      <c r="DB15">
        <f t="shared" si="9"/>
        <v>302.66543999999999</v>
      </c>
      <c r="DC15">
        <f t="shared" si="10"/>
        <v>0</v>
      </c>
      <c r="DD15" t="s">
        <v>3</v>
      </c>
      <c r="DE15" t="s">
        <v>3</v>
      </c>
      <c r="DF15">
        <f t="shared" si="7"/>
        <v>0</v>
      </c>
      <c r="DG15">
        <f t="shared" ref="DG15:DG25" si="11">ROUND(ROUND(AF15,2)*CX15,2)</f>
        <v>302.66000000000003</v>
      </c>
      <c r="DH15">
        <f t="shared" si="4"/>
        <v>0</v>
      </c>
      <c r="DI15">
        <f t="shared" si="5"/>
        <v>0</v>
      </c>
      <c r="DJ15">
        <f>DG15+DH15</f>
        <v>302.66000000000003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ROW(Source!A33)</f>
        <v>33</v>
      </c>
      <c r="B16">
        <v>375445201</v>
      </c>
      <c r="C16">
        <v>353941605</v>
      </c>
      <c r="D16">
        <v>342716455</v>
      </c>
      <c r="E16">
        <v>1</v>
      </c>
      <c r="F16">
        <v>1</v>
      </c>
      <c r="G16">
        <v>1</v>
      </c>
      <c r="H16">
        <v>3</v>
      </c>
      <c r="I16" t="s">
        <v>279</v>
      </c>
      <c r="J16" t="s">
        <v>280</v>
      </c>
      <c r="K16" t="s">
        <v>281</v>
      </c>
      <c r="L16">
        <v>1346</v>
      </c>
      <c r="N16">
        <v>1009</v>
      </c>
      <c r="O16" t="s">
        <v>282</v>
      </c>
      <c r="P16" t="s">
        <v>282</v>
      </c>
      <c r="Q16">
        <v>1</v>
      </c>
      <c r="W16">
        <v>0</v>
      </c>
      <c r="X16">
        <v>-2091133761</v>
      </c>
      <c r="Y16">
        <f t="shared" ref="Y16:Y21" si="12">(AT16*ROUND(0,7))</f>
        <v>0</v>
      </c>
      <c r="AA16">
        <v>146.29</v>
      </c>
      <c r="AB16">
        <v>0</v>
      </c>
      <c r="AC16">
        <v>0</v>
      </c>
      <c r="AD16">
        <v>0</v>
      </c>
      <c r="AE16">
        <v>155.63</v>
      </c>
      <c r="AF16">
        <v>0</v>
      </c>
      <c r="AG16">
        <v>0</v>
      </c>
      <c r="AH16">
        <v>0</v>
      </c>
      <c r="AI16">
        <v>0.94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4.2</v>
      </c>
      <c r="AU16" t="s">
        <v>22</v>
      </c>
      <c r="AV16">
        <v>0</v>
      </c>
      <c r="AW16">
        <v>2</v>
      </c>
      <c r="AX16">
        <v>375459019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653.64599999999996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0</v>
      </c>
      <c r="CY16">
        <f t="shared" ref="CY16:CY22" si="13">AA16</f>
        <v>146.29</v>
      </c>
      <c r="CZ16">
        <f t="shared" ref="CZ16:CZ22" si="14">AE16</f>
        <v>155.63</v>
      </c>
      <c r="DA16">
        <f t="shared" ref="DA16:DA22" si="15">AI16</f>
        <v>0.94</v>
      </c>
      <c r="DB16">
        <f t="shared" ref="DB16:DB21" si="16">ROUND((ROUND(AT16*CZ16,2)*ROUND(0,7)),6)</f>
        <v>0</v>
      </c>
      <c r="DC16">
        <f t="shared" ref="DC16:DC21" si="17"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11"/>
        <v>0</v>
      </c>
      <c r="DH16">
        <f t="shared" si="4"/>
        <v>0</v>
      </c>
      <c r="DI16">
        <f t="shared" si="5"/>
        <v>0</v>
      </c>
      <c r="DJ16">
        <f t="shared" ref="DJ16:DJ22" si="18"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ROW(Source!A33)</f>
        <v>33</v>
      </c>
      <c r="B17">
        <v>375445201</v>
      </c>
      <c r="C17">
        <v>353941605</v>
      </c>
      <c r="D17">
        <v>342717233</v>
      </c>
      <c r="E17">
        <v>1</v>
      </c>
      <c r="F17">
        <v>1</v>
      </c>
      <c r="G17">
        <v>1</v>
      </c>
      <c r="H17">
        <v>3</v>
      </c>
      <c r="I17" t="s">
        <v>293</v>
      </c>
      <c r="J17" t="s">
        <v>294</v>
      </c>
      <c r="K17" t="s">
        <v>295</v>
      </c>
      <c r="L17">
        <v>1346</v>
      </c>
      <c r="N17">
        <v>1009</v>
      </c>
      <c r="O17" t="s">
        <v>282</v>
      </c>
      <c r="P17" t="s">
        <v>282</v>
      </c>
      <c r="Q17">
        <v>1</v>
      </c>
      <c r="W17">
        <v>0</v>
      </c>
      <c r="X17">
        <v>-1062136333</v>
      </c>
      <c r="Y17">
        <f t="shared" si="12"/>
        <v>0</v>
      </c>
      <c r="AA17">
        <v>201.17</v>
      </c>
      <c r="AB17">
        <v>0</v>
      </c>
      <c r="AC17">
        <v>0</v>
      </c>
      <c r="AD17">
        <v>0</v>
      </c>
      <c r="AE17">
        <v>174.93</v>
      </c>
      <c r="AF17">
        <v>0</v>
      </c>
      <c r="AG17">
        <v>0</v>
      </c>
      <c r="AH17">
        <v>0</v>
      </c>
      <c r="AI17">
        <v>1.1499999999999999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27</v>
      </c>
      <c r="AU17" t="s">
        <v>22</v>
      </c>
      <c r="AV17">
        <v>0</v>
      </c>
      <c r="AW17">
        <v>2</v>
      </c>
      <c r="AX17">
        <v>375459020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4723.1100000000006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0</v>
      </c>
      <c r="CY17">
        <f t="shared" si="13"/>
        <v>201.17</v>
      </c>
      <c r="CZ17">
        <f t="shared" si="14"/>
        <v>174.93</v>
      </c>
      <c r="DA17">
        <f t="shared" si="15"/>
        <v>1.1499999999999999</v>
      </c>
      <c r="DB17">
        <f t="shared" si="16"/>
        <v>0</v>
      </c>
      <c r="DC17">
        <f t="shared" si="17"/>
        <v>0</v>
      </c>
      <c r="DD17" t="s">
        <v>3</v>
      </c>
      <c r="DE17" t="s">
        <v>3</v>
      </c>
      <c r="DF17">
        <f>ROUND(ROUND(AE17*AI17,2)*CX17,2)</f>
        <v>0</v>
      </c>
      <c r="DG17">
        <f t="shared" si="11"/>
        <v>0</v>
      </c>
      <c r="DH17">
        <f t="shared" si="4"/>
        <v>0</v>
      </c>
      <c r="DI17">
        <f t="shared" si="5"/>
        <v>0</v>
      </c>
      <c r="DJ17">
        <f t="shared" si="18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ROW(Source!A33)</f>
        <v>33</v>
      </c>
      <c r="B18">
        <v>375445201</v>
      </c>
      <c r="C18">
        <v>353941605</v>
      </c>
      <c r="D18">
        <v>342717306</v>
      </c>
      <c r="E18">
        <v>1</v>
      </c>
      <c r="F18">
        <v>1</v>
      </c>
      <c r="G18">
        <v>1</v>
      </c>
      <c r="H18">
        <v>3</v>
      </c>
      <c r="I18" t="s">
        <v>296</v>
      </c>
      <c r="J18" t="s">
        <v>297</v>
      </c>
      <c r="K18" t="s">
        <v>298</v>
      </c>
      <c r="L18">
        <v>1425</v>
      </c>
      <c r="N18">
        <v>1013</v>
      </c>
      <c r="O18" t="s">
        <v>299</v>
      </c>
      <c r="P18" t="s">
        <v>299</v>
      </c>
      <c r="Q18">
        <v>1</v>
      </c>
      <c r="W18">
        <v>0</v>
      </c>
      <c r="X18">
        <v>1832491012</v>
      </c>
      <c r="Y18">
        <f t="shared" si="12"/>
        <v>0</v>
      </c>
      <c r="AA18">
        <v>297.20999999999998</v>
      </c>
      <c r="AB18">
        <v>0</v>
      </c>
      <c r="AC18">
        <v>0</v>
      </c>
      <c r="AD18">
        <v>0</v>
      </c>
      <c r="AE18">
        <v>237.77</v>
      </c>
      <c r="AF18">
        <v>0</v>
      </c>
      <c r="AG18">
        <v>0</v>
      </c>
      <c r="AH18">
        <v>0</v>
      </c>
      <c r="AI18">
        <v>1.25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</v>
      </c>
      <c r="AU18" t="s">
        <v>22</v>
      </c>
      <c r="AV18">
        <v>0</v>
      </c>
      <c r="AW18">
        <v>2</v>
      </c>
      <c r="AX18">
        <v>375459021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190.21600000000001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0</v>
      </c>
      <c r="CY18">
        <f t="shared" si="13"/>
        <v>297.20999999999998</v>
      </c>
      <c r="CZ18">
        <f t="shared" si="14"/>
        <v>237.77</v>
      </c>
      <c r="DA18">
        <f t="shared" si="15"/>
        <v>1.25</v>
      </c>
      <c r="DB18">
        <f t="shared" si="16"/>
        <v>0</v>
      </c>
      <c r="DC18">
        <f t="shared" si="17"/>
        <v>0</v>
      </c>
      <c r="DD18" t="s">
        <v>3</v>
      </c>
      <c r="DE18" t="s">
        <v>3</v>
      </c>
      <c r="DF18">
        <f>ROUND(ROUND(AE18*AI18,2)*CX18,2)</f>
        <v>0</v>
      </c>
      <c r="DG18">
        <f t="shared" si="11"/>
        <v>0</v>
      </c>
      <c r="DH18">
        <f t="shared" si="4"/>
        <v>0</v>
      </c>
      <c r="DI18">
        <f t="shared" si="5"/>
        <v>0</v>
      </c>
      <c r="DJ18">
        <f t="shared" si="18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ROW(Source!A33)</f>
        <v>33</v>
      </c>
      <c r="B19">
        <v>375445201</v>
      </c>
      <c r="C19">
        <v>353941605</v>
      </c>
      <c r="D19">
        <v>342718793</v>
      </c>
      <c r="E19">
        <v>1</v>
      </c>
      <c r="F19">
        <v>1</v>
      </c>
      <c r="G19">
        <v>1</v>
      </c>
      <c r="H19">
        <v>3</v>
      </c>
      <c r="I19" t="s">
        <v>300</v>
      </c>
      <c r="J19" t="s">
        <v>301</v>
      </c>
      <c r="K19" t="s">
        <v>302</v>
      </c>
      <c r="L19">
        <v>1339</v>
      </c>
      <c r="N19">
        <v>1007</v>
      </c>
      <c r="O19" t="s">
        <v>303</v>
      </c>
      <c r="P19" t="s">
        <v>303</v>
      </c>
      <c r="Q19">
        <v>1</v>
      </c>
      <c r="W19">
        <v>0</v>
      </c>
      <c r="X19">
        <v>-779656046</v>
      </c>
      <c r="Y19">
        <f t="shared" si="12"/>
        <v>0</v>
      </c>
      <c r="AA19">
        <v>1158.6600000000001</v>
      </c>
      <c r="AB19">
        <v>0</v>
      </c>
      <c r="AC19">
        <v>0</v>
      </c>
      <c r="AD19">
        <v>0</v>
      </c>
      <c r="AE19">
        <v>565.20000000000005</v>
      </c>
      <c r="AF19">
        <v>0</v>
      </c>
      <c r="AG19">
        <v>0</v>
      </c>
      <c r="AH19">
        <v>0</v>
      </c>
      <c r="AI19">
        <v>2.0499999999999998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22</v>
      </c>
      <c r="AV19">
        <v>0</v>
      </c>
      <c r="AW19">
        <v>2</v>
      </c>
      <c r="AX19">
        <v>375459022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84.78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ROUND(Y19*Source!I33,7)</f>
        <v>0</v>
      </c>
      <c r="CY19">
        <f t="shared" si="13"/>
        <v>1158.6600000000001</v>
      </c>
      <c r="CZ19">
        <f t="shared" si="14"/>
        <v>565.20000000000005</v>
      </c>
      <c r="DA19">
        <f t="shared" si="15"/>
        <v>2.0499999999999998</v>
      </c>
      <c r="DB19">
        <f t="shared" si="16"/>
        <v>0</v>
      </c>
      <c r="DC19">
        <f t="shared" si="17"/>
        <v>0</v>
      </c>
      <c r="DD19" t="s">
        <v>3</v>
      </c>
      <c r="DE19" t="s">
        <v>3</v>
      </c>
      <c r="DF19">
        <f>ROUND(ROUND(AE19*AI19,2)*CX19,2)</f>
        <v>0</v>
      </c>
      <c r="DG19">
        <f t="shared" si="11"/>
        <v>0</v>
      </c>
      <c r="DH19">
        <f t="shared" si="4"/>
        <v>0</v>
      </c>
      <c r="DI19">
        <f t="shared" si="5"/>
        <v>0</v>
      </c>
      <c r="DJ19">
        <f t="shared" si="18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ROW(Source!A33)</f>
        <v>33</v>
      </c>
      <c r="B20">
        <v>375445201</v>
      </c>
      <c r="C20">
        <v>353941605</v>
      </c>
      <c r="D20">
        <v>342719016</v>
      </c>
      <c r="E20">
        <v>1</v>
      </c>
      <c r="F20">
        <v>1</v>
      </c>
      <c r="G20">
        <v>1</v>
      </c>
      <c r="H20">
        <v>3</v>
      </c>
      <c r="I20" t="s">
        <v>304</v>
      </c>
      <c r="J20" t="s">
        <v>305</v>
      </c>
      <c r="K20" t="s">
        <v>306</v>
      </c>
      <c r="L20">
        <v>1348</v>
      </c>
      <c r="N20">
        <v>1009</v>
      </c>
      <c r="O20" t="s">
        <v>47</v>
      </c>
      <c r="P20" t="s">
        <v>47</v>
      </c>
      <c r="Q20">
        <v>1000</v>
      </c>
      <c r="W20">
        <v>0</v>
      </c>
      <c r="X20">
        <v>-115687111</v>
      </c>
      <c r="Y20">
        <f t="shared" si="12"/>
        <v>0</v>
      </c>
      <c r="AA20">
        <v>7488.47</v>
      </c>
      <c r="AB20">
        <v>0</v>
      </c>
      <c r="AC20">
        <v>0</v>
      </c>
      <c r="AD20">
        <v>0</v>
      </c>
      <c r="AE20">
        <v>7488.47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0.18</v>
      </c>
      <c r="AU20" t="s">
        <v>22</v>
      </c>
      <c r="AV20">
        <v>0</v>
      </c>
      <c r="AW20">
        <v>2</v>
      </c>
      <c r="AX20">
        <v>375459023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1347.9246000000001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0</v>
      </c>
      <c r="CY20">
        <f t="shared" si="13"/>
        <v>7488.47</v>
      </c>
      <c r="CZ20">
        <f t="shared" si="14"/>
        <v>7488.47</v>
      </c>
      <c r="DA20">
        <f t="shared" si="15"/>
        <v>1</v>
      </c>
      <c r="DB20">
        <f t="shared" si="16"/>
        <v>0</v>
      </c>
      <c r="DC20">
        <f t="shared" si="17"/>
        <v>0</v>
      </c>
      <c r="DD20" t="s">
        <v>3</v>
      </c>
      <c r="DE20" t="s">
        <v>3</v>
      </c>
      <c r="DF20">
        <f>ROUND(ROUND(AE20,2)*CX20,2)</f>
        <v>0</v>
      </c>
      <c r="DG20">
        <f t="shared" si="11"/>
        <v>0</v>
      </c>
      <c r="DH20">
        <f t="shared" si="4"/>
        <v>0</v>
      </c>
      <c r="DI20">
        <f t="shared" si="5"/>
        <v>0</v>
      </c>
      <c r="DJ20">
        <f t="shared" si="18"/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ROW(Source!A33)</f>
        <v>33</v>
      </c>
      <c r="B21">
        <v>375445201</v>
      </c>
      <c r="C21">
        <v>353941605</v>
      </c>
      <c r="D21">
        <v>342722012</v>
      </c>
      <c r="E21">
        <v>1</v>
      </c>
      <c r="F21">
        <v>1</v>
      </c>
      <c r="G21">
        <v>1</v>
      </c>
      <c r="H21">
        <v>3</v>
      </c>
      <c r="I21" t="s">
        <v>307</v>
      </c>
      <c r="J21" t="s">
        <v>308</v>
      </c>
      <c r="K21" t="s">
        <v>309</v>
      </c>
      <c r="L21">
        <v>1348</v>
      </c>
      <c r="N21">
        <v>1009</v>
      </c>
      <c r="O21" t="s">
        <v>47</v>
      </c>
      <c r="P21" t="s">
        <v>47</v>
      </c>
      <c r="Q21">
        <v>1000</v>
      </c>
      <c r="W21">
        <v>0</v>
      </c>
      <c r="X21">
        <v>1435699217</v>
      </c>
      <c r="Y21">
        <f t="shared" si="12"/>
        <v>0</v>
      </c>
      <c r="AA21">
        <v>126334.57</v>
      </c>
      <c r="AB21">
        <v>0</v>
      </c>
      <c r="AC21">
        <v>0</v>
      </c>
      <c r="AD21">
        <v>0</v>
      </c>
      <c r="AE21">
        <v>105278.81</v>
      </c>
      <c r="AF21">
        <v>0</v>
      </c>
      <c r="AG21">
        <v>0</v>
      </c>
      <c r="AH21">
        <v>0</v>
      </c>
      <c r="AI21">
        <v>1.2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</v>
      </c>
      <c r="AU21" t="s">
        <v>22</v>
      </c>
      <c r="AV21">
        <v>0</v>
      </c>
      <c r="AW21">
        <v>2</v>
      </c>
      <c r="AX21">
        <v>375459024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105278.81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0</v>
      </c>
      <c r="CY21">
        <f t="shared" si="13"/>
        <v>126334.57</v>
      </c>
      <c r="CZ21">
        <f t="shared" si="14"/>
        <v>105278.81</v>
      </c>
      <c r="DA21">
        <f t="shared" si="15"/>
        <v>1.2</v>
      </c>
      <c r="DB21">
        <f t="shared" si="16"/>
        <v>0</v>
      </c>
      <c r="DC21">
        <f t="shared" si="17"/>
        <v>0</v>
      </c>
      <c r="DD21" t="s">
        <v>3</v>
      </c>
      <c r="DE21" t="s">
        <v>3</v>
      </c>
      <c r="DF21">
        <f>ROUND(ROUND(AE21*AI21,2)*CX21,2)</f>
        <v>0</v>
      </c>
      <c r="DG21">
        <f t="shared" si="11"/>
        <v>0</v>
      </c>
      <c r="DH21">
        <f t="shared" si="4"/>
        <v>0</v>
      </c>
      <c r="DI21">
        <f t="shared" si="5"/>
        <v>0</v>
      </c>
      <c r="DJ21">
        <f t="shared" si="18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ROW(Source!A33)</f>
        <v>33</v>
      </c>
      <c r="B22">
        <v>375445201</v>
      </c>
      <c r="C22">
        <v>353941605</v>
      </c>
      <c r="D22">
        <v>342646017</v>
      </c>
      <c r="E22">
        <v>113</v>
      </c>
      <c r="F22">
        <v>1</v>
      </c>
      <c r="G22">
        <v>1</v>
      </c>
      <c r="H22">
        <v>3</v>
      </c>
      <c r="I22" t="s">
        <v>286</v>
      </c>
      <c r="J22" t="s">
        <v>3</v>
      </c>
      <c r="K22" t="s">
        <v>287</v>
      </c>
      <c r="L22">
        <v>3277935</v>
      </c>
      <c r="N22">
        <v>1013</v>
      </c>
      <c r="O22" t="s">
        <v>288</v>
      </c>
      <c r="P22" t="s">
        <v>288</v>
      </c>
      <c r="Q22">
        <v>1</v>
      </c>
      <c r="W22">
        <v>0</v>
      </c>
      <c r="X22">
        <v>274903907</v>
      </c>
      <c r="Y22">
        <f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375459025</v>
      </c>
      <c r="AY22">
        <v>1</v>
      </c>
      <c r="AZ22">
        <v>2048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2</v>
      </c>
      <c r="CY22">
        <f t="shared" si="13"/>
        <v>0</v>
      </c>
      <c r="CZ22">
        <f t="shared" si="14"/>
        <v>0</v>
      </c>
      <c r="DA22">
        <f t="shared" si="15"/>
        <v>1</v>
      </c>
      <c r="DB22">
        <f>ROUND(ROUND(AT22*CZ22,2),6)</f>
        <v>0</v>
      </c>
      <c r="DC22">
        <f>ROUND(ROUND(AT22*AG22,2),6)</f>
        <v>0</v>
      </c>
      <c r="DD22" t="s">
        <v>3</v>
      </c>
      <c r="DE22" t="s">
        <v>3</v>
      </c>
      <c r="DF22">
        <f t="shared" ref="DF22:DF27" si="19">ROUND(ROUND(AE22,2)*CX22,2)</f>
        <v>0</v>
      </c>
      <c r="DG22">
        <f t="shared" si="11"/>
        <v>0</v>
      </c>
      <c r="DH22">
        <f t="shared" si="4"/>
        <v>0</v>
      </c>
      <c r="DI22">
        <f t="shared" si="5"/>
        <v>0</v>
      </c>
      <c r="DJ22">
        <f t="shared" si="18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ROW(Source!A34)</f>
        <v>34</v>
      </c>
      <c r="B23">
        <v>375445201</v>
      </c>
      <c r="C23">
        <v>353941630</v>
      </c>
      <c r="D23">
        <v>342640216</v>
      </c>
      <c r="E23">
        <v>113</v>
      </c>
      <c r="F23">
        <v>1</v>
      </c>
      <c r="G23">
        <v>1</v>
      </c>
      <c r="H23">
        <v>1</v>
      </c>
      <c r="I23" t="s">
        <v>263</v>
      </c>
      <c r="J23" t="s">
        <v>3</v>
      </c>
      <c r="K23" t="s">
        <v>264</v>
      </c>
      <c r="L23">
        <v>1191</v>
      </c>
      <c r="N23">
        <v>1013</v>
      </c>
      <c r="O23" t="s">
        <v>262</v>
      </c>
      <c r="P23" t="s">
        <v>262</v>
      </c>
      <c r="Q23">
        <v>1</v>
      </c>
      <c r="W23">
        <v>0</v>
      </c>
      <c r="X23">
        <v>44848675</v>
      </c>
      <c r="Y23">
        <f>(AT23*ROUND(0.836,7))</f>
        <v>15.465999999999999</v>
      </c>
      <c r="AA23">
        <v>0</v>
      </c>
      <c r="AB23">
        <v>0</v>
      </c>
      <c r="AC23">
        <v>0</v>
      </c>
      <c r="AD23">
        <v>584.59</v>
      </c>
      <c r="AE23">
        <v>0</v>
      </c>
      <c r="AF23">
        <v>0</v>
      </c>
      <c r="AG23">
        <v>0</v>
      </c>
      <c r="AH23">
        <v>584.59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18.5</v>
      </c>
      <c r="AU23" t="s">
        <v>23</v>
      </c>
      <c r="AV23">
        <v>1</v>
      </c>
      <c r="AW23">
        <v>2</v>
      </c>
      <c r="AX23">
        <v>375459421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10814.915000000001</v>
      </c>
      <c r="BN23">
        <v>18.5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9041.2689399999999</v>
      </c>
      <c r="BU23">
        <v>15.465999999999999</v>
      </c>
      <c r="BV23">
        <v>0</v>
      </c>
      <c r="BW23">
        <v>1</v>
      </c>
      <c r="CU23">
        <f>ROUND(AT23*Source!I34*AH23*AL23,2)</f>
        <v>108.15</v>
      </c>
      <c r="CV23">
        <f>ROUND(Y23*Source!I34,7)</f>
        <v>0.15465999999999999</v>
      </c>
      <c r="CW23">
        <v>0</v>
      </c>
      <c r="CX23">
        <f>ROUND(Y23*Source!I34,7)</f>
        <v>0.15465999999999999</v>
      </c>
      <c r="CY23">
        <f>AD23</f>
        <v>584.59</v>
      </c>
      <c r="CZ23">
        <f>AH23</f>
        <v>584.59</v>
      </c>
      <c r="DA23">
        <f>AL23</f>
        <v>1</v>
      </c>
      <c r="DB23">
        <f>ROUND((ROUND(AT23*CZ23,2)*ROUND(0.836,7)),6)</f>
        <v>9041.2731199999998</v>
      </c>
      <c r="DC23">
        <f>ROUND((ROUND(AT23*AG23,2)*ROUND(0.836,7)),6)</f>
        <v>0</v>
      </c>
      <c r="DD23" t="s">
        <v>3</v>
      </c>
      <c r="DE23" t="s">
        <v>3</v>
      </c>
      <c r="DF23">
        <f t="shared" si="19"/>
        <v>0</v>
      </c>
      <c r="DG23">
        <f t="shared" si="11"/>
        <v>0</v>
      </c>
      <c r="DH23">
        <f t="shared" si="4"/>
        <v>0</v>
      </c>
      <c r="DI23">
        <f t="shared" si="5"/>
        <v>90.41</v>
      </c>
      <c r="DJ23">
        <f>DI23</f>
        <v>90.41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ROW(Source!A34)</f>
        <v>34</v>
      </c>
      <c r="B24">
        <v>375445201</v>
      </c>
      <c r="C24">
        <v>353941630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265</v>
      </c>
      <c r="J24" t="s">
        <v>3</v>
      </c>
      <c r="K24" t="s">
        <v>266</v>
      </c>
      <c r="L24">
        <v>1191</v>
      </c>
      <c r="N24">
        <v>1013</v>
      </c>
      <c r="O24" t="s">
        <v>262</v>
      </c>
      <c r="P24" t="s">
        <v>262</v>
      </c>
      <c r="Q24">
        <v>1</v>
      </c>
      <c r="W24">
        <v>0</v>
      </c>
      <c r="X24">
        <v>-1417349443</v>
      </c>
      <c r="Y24">
        <f>(AT24*ROUND(0.836,7))</f>
        <v>0.38456000000000001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0.46</v>
      </c>
      <c r="AU24" t="s">
        <v>23</v>
      </c>
      <c r="AV24">
        <v>2</v>
      </c>
      <c r="AW24">
        <v>2</v>
      </c>
      <c r="AX24">
        <v>375459422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3.8455999999999998E-3</v>
      </c>
      <c r="CY24">
        <f>AD24</f>
        <v>0</v>
      </c>
      <c r="CZ24">
        <f>AH24</f>
        <v>0</v>
      </c>
      <c r="DA24">
        <f>AL24</f>
        <v>1</v>
      </c>
      <c r="DB24">
        <f>ROUND((ROUND(AT24*CZ24,2)*ROUND(0.836,7)),6)</f>
        <v>0</v>
      </c>
      <c r="DC24">
        <f>ROUND((ROUND(AT24*AG24,2)*ROUND(0.836,7)),6)</f>
        <v>0</v>
      </c>
      <c r="DD24" t="s">
        <v>3</v>
      </c>
      <c r="DE24" t="s">
        <v>3</v>
      </c>
      <c r="DF24">
        <f t="shared" si="19"/>
        <v>0</v>
      </c>
      <c r="DG24">
        <f t="shared" si="11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ROW(Source!A34)</f>
        <v>34</v>
      </c>
      <c r="B25">
        <v>375445201</v>
      </c>
      <c r="C25">
        <v>353941630</v>
      </c>
      <c r="D25">
        <v>342764741</v>
      </c>
      <c r="E25">
        <v>1</v>
      </c>
      <c r="F25">
        <v>1</v>
      </c>
      <c r="G25">
        <v>1</v>
      </c>
      <c r="H25">
        <v>2</v>
      </c>
      <c r="I25" t="s">
        <v>267</v>
      </c>
      <c r="J25" t="s">
        <v>268</v>
      </c>
      <c r="K25" t="s">
        <v>269</v>
      </c>
      <c r="L25">
        <v>1368</v>
      </c>
      <c r="N25">
        <v>1011</v>
      </c>
      <c r="O25" t="s">
        <v>270</v>
      </c>
      <c r="P25" t="s">
        <v>270</v>
      </c>
      <c r="Q25">
        <v>1</v>
      </c>
      <c r="W25">
        <v>0</v>
      </c>
      <c r="X25">
        <v>-361847540</v>
      </c>
      <c r="Y25">
        <f>(AT25*ROUND(0.836,7))</f>
        <v>0.19228000000000001</v>
      </c>
      <c r="AA25">
        <v>0</v>
      </c>
      <c r="AB25">
        <v>1552.12</v>
      </c>
      <c r="AC25">
        <v>803.25</v>
      </c>
      <c r="AD25">
        <v>0</v>
      </c>
      <c r="AE25">
        <v>0</v>
      </c>
      <c r="AF25">
        <v>1552.12</v>
      </c>
      <c r="AG25">
        <v>803.25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0.23</v>
      </c>
      <c r="AU25" t="s">
        <v>23</v>
      </c>
      <c r="AV25">
        <v>1</v>
      </c>
      <c r="AW25">
        <v>2</v>
      </c>
      <c r="AX25">
        <v>375459423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356.98759999999999</v>
      </c>
      <c r="BL25">
        <v>184.7475</v>
      </c>
      <c r="BM25">
        <v>0</v>
      </c>
      <c r="BN25">
        <v>0</v>
      </c>
      <c r="BO25">
        <v>0.23</v>
      </c>
      <c r="BP25">
        <v>1</v>
      </c>
      <c r="BQ25">
        <v>0</v>
      </c>
      <c r="BR25">
        <v>298.44163359999999</v>
      </c>
      <c r="BS25">
        <v>154.44891000000001</v>
      </c>
      <c r="BT25">
        <v>0</v>
      </c>
      <c r="BU25">
        <v>0</v>
      </c>
      <c r="BV25">
        <v>0.19228000000000001</v>
      </c>
      <c r="BW25">
        <v>1</v>
      </c>
      <c r="CV25">
        <v>0</v>
      </c>
      <c r="CW25">
        <f>ROUND(Y25*Source!I34*DO25,7)</f>
        <v>1.9227999999999999E-3</v>
      </c>
      <c r="CX25">
        <f>ROUND(Y25*Source!I34,7)</f>
        <v>1.9227999999999999E-3</v>
      </c>
      <c r="CY25">
        <f>AB25</f>
        <v>1552.12</v>
      </c>
      <c r="CZ25">
        <f>AF25</f>
        <v>1552.12</v>
      </c>
      <c r="DA25">
        <f>AJ25</f>
        <v>1</v>
      </c>
      <c r="DB25">
        <f>ROUND((ROUND(AT25*CZ25,2)*ROUND(0.836,7)),6)</f>
        <v>298.44364000000002</v>
      </c>
      <c r="DC25">
        <f>ROUND((ROUND(AT25*AG25,2)*ROUND(0.836,7)),6)</f>
        <v>154.45099999999999</v>
      </c>
      <c r="DD25" t="s">
        <v>3</v>
      </c>
      <c r="DE25" t="s">
        <v>3</v>
      </c>
      <c r="DF25">
        <f t="shared" si="19"/>
        <v>0</v>
      </c>
      <c r="DG25">
        <f t="shared" si="11"/>
        <v>2.98</v>
      </c>
      <c r="DH25">
        <f t="shared" si="4"/>
        <v>1.54</v>
      </c>
      <c r="DI25">
        <f t="shared" si="5"/>
        <v>0</v>
      </c>
      <c r="DJ25">
        <f>DG25+DH25</f>
        <v>4.5199999999999996</v>
      </c>
      <c r="DK25">
        <v>1</v>
      </c>
      <c r="DL25" t="s">
        <v>271</v>
      </c>
      <c r="DM25">
        <v>6</v>
      </c>
      <c r="DN25" t="s">
        <v>262</v>
      </c>
      <c r="DO25">
        <v>1</v>
      </c>
    </row>
    <row r="26" spans="1:119" x14ac:dyDescent="0.25">
      <c r="A26">
        <f>ROW(Source!A34)</f>
        <v>34</v>
      </c>
      <c r="B26">
        <v>375445201</v>
      </c>
      <c r="C26">
        <v>353941630</v>
      </c>
      <c r="D26">
        <v>342765643</v>
      </c>
      <c r="E26">
        <v>1</v>
      </c>
      <c r="F26">
        <v>1</v>
      </c>
      <c r="G26">
        <v>1</v>
      </c>
      <c r="H26">
        <v>2</v>
      </c>
      <c r="I26" t="s">
        <v>272</v>
      </c>
      <c r="J26" t="s">
        <v>273</v>
      </c>
      <c r="K26" t="s">
        <v>274</v>
      </c>
      <c r="L26">
        <v>1368</v>
      </c>
      <c r="N26">
        <v>1011</v>
      </c>
      <c r="O26" t="s">
        <v>270</v>
      </c>
      <c r="P26" t="s">
        <v>270</v>
      </c>
      <c r="Q26">
        <v>1</v>
      </c>
      <c r="W26">
        <v>0</v>
      </c>
      <c r="X26">
        <v>1503848564</v>
      </c>
      <c r="Y26">
        <f>(AT26*ROUND(0.836,7))</f>
        <v>0.19228000000000001</v>
      </c>
      <c r="AA26">
        <v>0</v>
      </c>
      <c r="AB26">
        <v>583.05999999999995</v>
      </c>
      <c r="AC26">
        <v>597.98</v>
      </c>
      <c r="AD26">
        <v>0</v>
      </c>
      <c r="AE26">
        <v>0</v>
      </c>
      <c r="AF26">
        <v>477.92</v>
      </c>
      <c r="AG26">
        <v>597.98</v>
      </c>
      <c r="AH26">
        <v>0</v>
      </c>
      <c r="AI26">
        <v>1</v>
      </c>
      <c r="AJ26">
        <v>1.22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0.23</v>
      </c>
      <c r="AU26" t="s">
        <v>23</v>
      </c>
      <c r="AV26">
        <v>1</v>
      </c>
      <c r="AW26">
        <v>2</v>
      </c>
      <c r="AX26">
        <v>375459424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109.92160000000001</v>
      </c>
      <c r="BL26">
        <v>137.53540000000001</v>
      </c>
      <c r="BM26">
        <v>0</v>
      </c>
      <c r="BN26">
        <v>0</v>
      </c>
      <c r="BO26">
        <v>0.23</v>
      </c>
      <c r="BP26">
        <v>1</v>
      </c>
      <c r="BQ26">
        <v>0</v>
      </c>
      <c r="BR26">
        <v>91.89445760000001</v>
      </c>
      <c r="BS26">
        <v>114.97959440000001</v>
      </c>
      <c r="BT26">
        <v>0</v>
      </c>
      <c r="BU26">
        <v>0</v>
      </c>
      <c r="BV26">
        <v>0.19228000000000001</v>
      </c>
      <c r="BW26">
        <v>1</v>
      </c>
      <c r="CV26">
        <v>0</v>
      </c>
      <c r="CW26">
        <f>ROUND(Y26*Source!I34*DO26,7)</f>
        <v>1.9227999999999999E-3</v>
      </c>
      <c r="CX26">
        <f>ROUND(Y26*Source!I34,7)</f>
        <v>1.9227999999999999E-3</v>
      </c>
      <c r="CY26">
        <f>AB26</f>
        <v>583.05999999999995</v>
      </c>
      <c r="CZ26">
        <f>AF26</f>
        <v>477.92</v>
      </c>
      <c r="DA26">
        <f>AJ26</f>
        <v>1.22</v>
      </c>
      <c r="DB26">
        <f>ROUND((ROUND(AT26*CZ26,2)*ROUND(0.836,7)),6)</f>
        <v>91.893119999999996</v>
      </c>
      <c r="DC26">
        <f>ROUND((ROUND(AT26*AG26,2)*ROUND(0.836,7)),6)</f>
        <v>114.98344</v>
      </c>
      <c r="DD26" t="s">
        <v>3</v>
      </c>
      <c r="DE26" t="s">
        <v>3</v>
      </c>
      <c r="DF26">
        <f t="shared" si="19"/>
        <v>0</v>
      </c>
      <c r="DG26">
        <f>ROUND(ROUND(AF26*AJ26,2)*CX26,2)</f>
        <v>1.1200000000000001</v>
      </c>
      <c r="DH26">
        <f t="shared" si="4"/>
        <v>1.1499999999999999</v>
      </c>
      <c r="DI26">
        <f t="shared" si="5"/>
        <v>0</v>
      </c>
      <c r="DJ26">
        <f>DG26+DH26</f>
        <v>2.27</v>
      </c>
      <c r="DK26">
        <v>0</v>
      </c>
      <c r="DL26" t="s">
        <v>275</v>
      </c>
      <c r="DM26">
        <v>4</v>
      </c>
      <c r="DN26" t="s">
        <v>262</v>
      </c>
      <c r="DO26">
        <v>1</v>
      </c>
    </row>
    <row r="27" spans="1:119" x14ac:dyDescent="0.25">
      <c r="A27">
        <f>ROW(Source!A34)</f>
        <v>34</v>
      </c>
      <c r="B27">
        <v>375445201</v>
      </c>
      <c r="C27">
        <v>353941630</v>
      </c>
      <c r="D27">
        <v>342765836</v>
      </c>
      <c r="E27">
        <v>1</v>
      </c>
      <c r="F27">
        <v>1</v>
      </c>
      <c r="G27">
        <v>1</v>
      </c>
      <c r="H27">
        <v>2</v>
      </c>
      <c r="I27" t="s">
        <v>276</v>
      </c>
      <c r="J27" t="s">
        <v>277</v>
      </c>
      <c r="K27" t="s">
        <v>278</v>
      </c>
      <c r="L27">
        <v>1368</v>
      </c>
      <c r="N27">
        <v>1011</v>
      </c>
      <c r="O27" t="s">
        <v>270</v>
      </c>
      <c r="P27" t="s">
        <v>270</v>
      </c>
      <c r="Q27">
        <v>1</v>
      </c>
      <c r="W27">
        <v>0</v>
      </c>
      <c r="X27">
        <v>-572184414</v>
      </c>
      <c r="Y27">
        <f>(AT27*ROUND(0.836,7))</f>
        <v>2.4243999999999999</v>
      </c>
      <c r="AA27">
        <v>0</v>
      </c>
      <c r="AB27">
        <v>27.7</v>
      </c>
      <c r="AC27">
        <v>0</v>
      </c>
      <c r="AD27">
        <v>0</v>
      </c>
      <c r="AE27">
        <v>0</v>
      </c>
      <c r="AF27">
        <v>27.7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2.9</v>
      </c>
      <c r="AU27" t="s">
        <v>23</v>
      </c>
      <c r="AV27">
        <v>1</v>
      </c>
      <c r="AW27">
        <v>2</v>
      </c>
      <c r="AX27">
        <v>375459425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80.33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67.155879999999996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ROUND(Y27*Source!I34*DO27,7)</f>
        <v>0</v>
      </c>
      <c r="CX27">
        <f>ROUND(Y27*Source!I34,7)</f>
        <v>2.4244000000000002E-2</v>
      </c>
      <c r="CY27">
        <f>AB27</f>
        <v>27.7</v>
      </c>
      <c r="CZ27">
        <f>AF27</f>
        <v>27.7</v>
      </c>
      <c r="DA27">
        <f>AJ27</f>
        <v>1</v>
      </c>
      <c r="DB27">
        <f>ROUND((ROUND(AT27*CZ27,2)*ROUND(0.836,7)),6)</f>
        <v>67.155879999999996</v>
      </c>
      <c r="DC27">
        <f>ROUND((ROUND(AT27*AG27,2)*ROUND(0.836,7)),6)</f>
        <v>0</v>
      </c>
      <c r="DD27" t="s">
        <v>3</v>
      </c>
      <c r="DE27" t="s">
        <v>3</v>
      </c>
      <c r="DF27">
        <f t="shared" si="19"/>
        <v>0</v>
      </c>
      <c r="DG27">
        <f t="shared" ref="DG27:DG34" si="20">ROUND(ROUND(AF27,2)*CX27,2)</f>
        <v>0.67</v>
      </c>
      <c r="DH27">
        <f t="shared" si="4"/>
        <v>0</v>
      </c>
      <c r="DI27">
        <f t="shared" si="5"/>
        <v>0</v>
      </c>
      <c r="DJ27">
        <f>DG27+DH27</f>
        <v>0.67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ROW(Source!A34)</f>
        <v>34</v>
      </c>
      <c r="B28">
        <v>375445201</v>
      </c>
      <c r="C28">
        <v>353941630</v>
      </c>
      <c r="D28">
        <v>342716455</v>
      </c>
      <c r="E28">
        <v>1</v>
      </c>
      <c r="F28">
        <v>1</v>
      </c>
      <c r="G28">
        <v>1</v>
      </c>
      <c r="H28">
        <v>3</v>
      </c>
      <c r="I28" t="s">
        <v>279</v>
      </c>
      <c r="J28" t="s">
        <v>280</v>
      </c>
      <c r="K28" t="s">
        <v>281</v>
      </c>
      <c r="L28">
        <v>1346</v>
      </c>
      <c r="N28">
        <v>1009</v>
      </c>
      <c r="O28" t="s">
        <v>282</v>
      </c>
      <c r="P28" t="s">
        <v>282</v>
      </c>
      <c r="Q28">
        <v>1</v>
      </c>
      <c r="W28">
        <v>0</v>
      </c>
      <c r="X28">
        <v>-2091133761</v>
      </c>
      <c r="Y28">
        <f>(AT28*ROUND(0,7))</f>
        <v>0</v>
      </c>
      <c r="AA28">
        <v>146.29</v>
      </c>
      <c r="AB28">
        <v>0</v>
      </c>
      <c r="AC28">
        <v>0</v>
      </c>
      <c r="AD28">
        <v>0</v>
      </c>
      <c r="AE28">
        <v>155.63</v>
      </c>
      <c r="AF28">
        <v>0</v>
      </c>
      <c r="AG28">
        <v>0</v>
      </c>
      <c r="AH28">
        <v>0</v>
      </c>
      <c r="AI28">
        <v>0.94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1.3</v>
      </c>
      <c r="AU28" t="s">
        <v>22</v>
      </c>
      <c r="AV28">
        <v>0</v>
      </c>
      <c r="AW28">
        <v>2</v>
      </c>
      <c r="AX28">
        <v>375459426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202.31899999999999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0</v>
      </c>
      <c r="CY28">
        <f>AA28</f>
        <v>146.29</v>
      </c>
      <c r="CZ28">
        <f>AE28</f>
        <v>155.63</v>
      </c>
      <c r="DA28">
        <f>AI28</f>
        <v>0.94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20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ROW(Source!A34)</f>
        <v>34</v>
      </c>
      <c r="B29">
        <v>375445201</v>
      </c>
      <c r="C29">
        <v>353941630</v>
      </c>
      <c r="D29">
        <v>342724130</v>
      </c>
      <c r="E29">
        <v>1</v>
      </c>
      <c r="F29">
        <v>1</v>
      </c>
      <c r="G29">
        <v>1</v>
      </c>
      <c r="H29">
        <v>3</v>
      </c>
      <c r="I29" t="s">
        <v>310</v>
      </c>
      <c r="J29" t="s">
        <v>311</v>
      </c>
      <c r="K29" t="s">
        <v>312</v>
      </c>
      <c r="L29">
        <v>1348</v>
      </c>
      <c r="N29">
        <v>1009</v>
      </c>
      <c r="O29" t="s">
        <v>47</v>
      </c>
      <c r="P29" t="s">
        <v>47</v>
      </c>
      <c r="Q29">
        <v>1000</v>
      </c>
      <c r="W29">
        <v>0</v>
      </c>
      <c r="X29">
        <v>-910482073</v>
      </c>
      <c r="Y29">
        <f>(AT29*ROUND(0,7))</f>
        <v>0</v>
      </c>
      <c r="AA29">
        <v>59039.15</v>
      </c>
      <c r="AB29">
        <v>0</v>
      </c>
      <c r="AC29">
        <v>0</v>
      </c>
      <c r="AD29">
        <v>0</v>
      </c>
      <c r="AE29">
        <v>71131.5</v>
      </c>
      <c r="AF29">
        <v>0</v>
      </c>
      <c r="AG29">
        <v>0</v>
      </c>
      <c r="AH29">
        <v>0</v>
      </c>
      <c r="AI29">
        <v>0.83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4.0000000000000001E-3</v>
      </c>
      <c r="AU29" t="s">
        <v>22</v>
      </c>
      <c r="AV29">
        <v>0</v>
      </c>
      <c r="AW29">
        <v>2</v>
      </c>
      <c r="AX29">
        <v>375459427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284.52600000000001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0</v>
      </c>
      <c r="CY29">
        <f>AA29</f>
        <v>59039.15</v>
      </c>
      <c r="CZ29">
        <f>AE29</f>
        <v>71131.5</v>
      </c>
      <c r="DA29">
        <f>AI29</f>
        <v>0.83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20"/>
        <v>0</v>
      </c>
      <c r="DH29">
        <f t="shared" si="4"/>
        <v>0</v>
      </c>
      <c r="DI29">
        <f t="shared" si="5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ROW(Source!A34)</f>
        <v>34</v>
      </c>
      <c r="B30">
        <v>375445201</v>
      </c>
      <c r="C30">
        <v>353941630</v>
      </c>
      <c r="D30">
        <v>342735693</v>
      </c>
      <c r="E30">
        <v>1</v>
      </c>
      <c r="F30">
        <v>1</v>
      </c>
      <c r="G30">
        <v>1</v>
      </c>
      <c r="H30">
        <v>3</v>
      </c>
      <c r="I30" t="s">
        <v>283</v>
      </c>
      <c r="J30" t="s">
        <v>284</v>
      </c>
      <c r="K30" t="s">
        <v>285</v>
      </c>
      <c r="L30">
        <v>1346</v>
      </c>
      <c r="N30">
        <v>1009</v>
      </c>
      <c r="O30" t="s">
        <v>282</v>
      </c>
      <c r="P30" t="s">
        <v>282</v>
      </c>
      <c r="Q30">
        <v>1</v>
      </c>
      <c r="W30">
        <v>0</v>
      </c>
      <c r="X30">
        <v>-279681600</v>
      </c>
      <c r="Y30">
        <f>(AT30*ROUND(0,7))</f>
        <v>0</v>
      </c>
      <c r="AA30">
        <v>1121.22</v>
      </c>
      <c r="AB30">
        <v>0</v>
      </c>
      <c r="AC30">
        <v>0</v>
      </c>
      <c r="AD30">
        <v>0</v>
      </c>
      <c r="AE30">
        <v>911.56</v>
      </c>
      <c r="AF30">
        <v>0</v>
      </c>
      <c r="AG30">
        <v>0</v>
      </c>
      <c r="AH30">
        <v>0</v>
      </c>
      <c r="AI30">
        <v>1.23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2.2999999999999998</v>
      </c>
      <c r="AU30" t="s">
        <v>22</v>
      </c>
      <c r="AV30">
        <v>0</v>
      </c>
      <c r="AW30">
        <v>2</v>
      </c>
      <c r="AX30">
        <v>375459428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2096.5879999999997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ROUND(Y30*Source!I34,7)</f>
        <v>0</v>
      </c>
      <c r="CY30">
        <f>AA30</f>
        <v>1121.22</v>
      </c>
      <c r="CZ30">
        <f>AE30</f>
        <v>911.56</v>
      </c>
      <c r="DA30">
        <f>AI30</f>
        <v>1.23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20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ROW(Source!A34)</f>
        <v>34</v>
      </c>
      <c r="B31">
        <v>375445201</v>
      </c>
      <c r="C31">
        <v>353941630</v>
      </c>
      <c r="D31">
        <v>342646017</v>
      </c>
      <c r="E31">
        <v>113</v>
      </c>
      <c r="F31">
        <v>1</v>
      </c>
      <c r="G31">
        <v>1</v>
      </c>
      <c r="H31">
        <v>3</v>
      </c>
      <c r="I31" t="s">
        <v>286</v>
      </c>
      <c r="J31" t="s">
        <v>3</v>
      </c>
      <c r="K31" t="s">
        <v>287</v>
      </c>
      <c r="L31">
        <v>3277935</v>
      </c>
      <c r="N31">
        <v>1013</v>
      </c>
      <c r="O31" t="s">
        <v>288</v>
      </c>
      <c r="P31" t="s">
        <v>288</v>
      </c>
      <c r="Q31">
        <v>1</v>
      </c>
      <c r="W31">
        <v>0</v>
      </c>
      <c r="X31">
        <v>274903907</v>
      </c>
      <c r="Y31">
        <f>AT31</f>
        <v>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2</v>
      </c>
      <c r="AU31" t="s">
        <v>3</v>
      </c>
      <c r="AV31">
        <v>0</v>
      </c>
      <c r="AW31">
        <v>2</v>
      </c>
      <c r="AX31">
        <v>375459429</v>
      </c>
      <c r="AY31">
        <v>1</v>
      </c>
      <c r="AZ31">
        <v>2048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ROUND(Y31*Source!I34,7)</f>
        <v>0.02</v>
      </c>
      <c r="CY31">
        <f>AA31</f>
        <v>0</v>
      </c>
      <c r="CZ31">
        <f>AE31</f>
        <v>0</v>
      </c>
      <c r="DA31">
        <f>AI31</f>
        <v>1</v>
      </c>
      <c r="DB31">
        <f>ROUND(ROUND(AT31*CZ31,2),6)</f>
        <v>0</v>
      </c>
      <c r="DC31">
        <f>ROUND(ROUND(AT31*AG31,2),6)</f>
        <v>0</v>
      </c>
      <c r="DD31" t="s">
        <v>3</v>
      </c>
      <c r="DE31" t="s">
        <v>3</v>
      </c>
      <c r="DF31">
        <f t="shared" ref="DF31:DF36" si="21">ROUND(ROUND(AE31,2)*CX31,2)</f>
        <v>0</v>
      </c>
      <c r="DG31">
        <f t="shared" si="2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ROW(Source!A35)</f>
        <v>35</v>
      </c>
      <c r="B32">
        <v>375445201</v>
      </c>
      <c r="C32">
        <v>353941649</v>
      </c>
      <c r="D32">
        <v>342640216</v>
      </c>
      <c r="E32">
        <v>113</v>
      </c>
      <c r="F32">
        <v>1</v>
      </c>
      <c r="G32">
        <v>1</v>
      </c>
      <c r="H32">
        <v>1</v>
      </c>
      <c r="I32" t="s">
        <v>263</v>
      </c>
      <c r="J32" t="s">
        <v>3</v>
      </c>
      <c r="K32" t="s">
        <v>264</v>
      </c>
      <c r="L32">
        <v>1191</v>
      </c>
      <c r="N32">
        <v>1013</v>
      </c>
      <c r="O32" t="s">
        <v>262</v>
      </c>
      <c r="P32" t="s">
        <v>262</v>
      </c>
      <c r="Q32">
        <v>1</v>
      </c>
      <c r="W32">
        <v>0</v>
      </c>
      <c r="X32">
        <v>44848675</v>
      </c>
      <c r="Y32">
        <f>(AT32*ROUND(0.836,7))</f>
        <v>13.793999999999999</v>
      </c>
      <c r="AA32">
        <v>0</v>
      </c>
      <c r="AB32">
        <v>0</v>
      </c>
      <c r="AC32">
        <v>0</v>
      </c>
      <c r="AD32">
        <v>584.59</v>
      </c>
      <c r="AE32">
        <v>0</v>
      </c>
      <c r="AF32">
        <v>0</v>
      </c>
      <c r="AG32">
        <v>0</v>
      </c>
      <c r="AH32">
        <v>584.59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16.5</v>
      </c>
      <c r="AU32" t="s">
        <v>23</v>
      </c>
      <c r="AV32">
        <v>1</v>
      </c>
      <c r="AW32">
        <v>2</v>
      </c>
      <c r="AX32">
        <v>375460092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9645.7350000000006</v>
      </c>
      <c r="BN32">
        <v>16.5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8063.83446</v>
      </c>
      <c r="BU32">
        <v>13.793999999999999</v>
      </c>
      <c r="BV32">
        <v>0</v>
      </c>
      <c r="BW32">
        <v>1</v>
      </c>
      <c r="CU32">
        <f>ROUND(AT32*Source!I35*AH32*AL32,2)</f>
        <v>96.46</v>
      </c>
      <c r="CV32">
        <f>ROUND(Y32*Source!I35,7)</f>
        <v>0.13794000000000001</v>
      </c>
      <c r="CW32">
        <v>0</v>
      </c>
      <c r="CX32">
        <f>ROUND(Y32*Source!I35,7)</f>
        <v>0.13794000000000001</v>
      </c>
      <c r="CY32">
        <f>AD32</f>
        <v>584.59</v>
      </c>
      <c r="CZ32">
        <f>AH32</f>
        <v>584.59</v>
      </c>
      <c r="DA32">
        <f>AL32</f>
        <v>1</v>
      </c>
      <c r="DB32">
        <f>ROUND((ROUND(AT32*CZ32,2)*ROUND(0.836,7)),6)</f>
        <v>8063.8386399999999</v>
      </c>
      <c r="DC32">
        <f>ROUND((ROUND(AT32*AG32,2)*ROUND(0.836,7)),6)</f>
        <v>0</v>
      </c>
      <c r="DD32" t="s">
        <v>3</v>
      </c>
      <c r="DE32" t="s">
        <v>3</v>
      </c>
      <c r="DF32">
        <f t="shared" si="21"/>
        <v>0</v>
      </c>
      <c r="DG32">
        <f t="shared" si="20"/>
        <v>0</v>
      </c>
      <c r="DH32">
        <f t="shared" si="4"/>
        <v>0</v>
      </c>
      <c r="DI32">
        <f t="shared" si="5"/>
        <v>80.64</v>
      </c>
      <c r="DJ32">
        <f>DI32</f>
        <v>80.64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ROW(Source!A35)</f>
        <v>35</v>
      </c>
      <c r="B33">
        <v>375445201</v>
      </c>
      <c r="C33">
        <v>353941649</v>
      </c>
      <c r="D33">
        <v>342640393</v>
      </c>
      <c r="E33">
        <v>113</v>
      </c>
      <c r="F33">
        <v>1</v>
      </c>
      <c r="G33">
        <v>1</v>
      </c>
      <c r="H33">
        <v>1</v>
      </c>
      <c r="I33" t="s">
        <v>265</v>
      </c>
      <c r="J33" t="s">
        <v>3</v>
      </c>
      <c r="K33" t="s">
        <v>266</v>
      </c>
      <c r="L33">
        <v>1191</v>
      </c>
      <c r="N33">
        <v>1013</v>
      </c>
      <c r="O33" t="s">
        <v>262</v>
      </c>
      <c r="P33" t="s">
        <v>262</v>
      </c>
      <c r="Q33">
        <v>1</v>
      </c>
      <c r="W33">
        <v>0</v>
      </c>
      <c r="X33">
        <v>-1417349443</v>
      </c>
      <c r="Y33">
        <f>(AT33*ROUND(0.836,7))</f>
        <v>0.21736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0.26</v>
      </c>
      <c r="AU33" t="s">
        <v>23</v>
      </c>
      <c r="AV33">
        <v>2</v>
      </c>
      <c r="AW33">
        <v>2</v>
      </c>
      <c r="AX33">
        <v>375460093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2.1735999999999999E-3</v>
      </c>
      <c r="CY33">
        <f>AD33</f>
        <v>0</v>
      </c>
      <c r="CZ33">
        <f>AH33</f>
        <v>0</v>
      </c>
      <c r="DA33">
        <f>AL33</f>
        <v>1</v>
      </c>
      <c r="DB33">
        <f>ROUND((ROUND(AT33*CZ33,2)*ROUND(0.836,7)),6)</f>
        <v>0</v>
      </c>
      <c r="DC33">
        <f>ROUND((ROUND(AT33*AG33,2)*ROUND(0.836,7)),6)</f>
        <v>0</v>
      </c>
      <c r="DD33" t="s">
        <v>3</v>
      </c>
      <c r="DE33" t="s">
        <v>3</v>
      </c>
      <c r="DF33">
        <f t="shared" si="21"/>
        <v>0</v>
      </c>
      <c r="DG33">
        <f t="shared" si="20"/>
        <v>0</v>
      </c>
      <c r="DH33">
        <f t="shared" si="4"/>
        <v>0</v>
      </c>
      <c r="DI33">
        <f t="shared" si="5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ROW(Source!A35)</f>
        <v>35</v>
      </c>
      <c r="B34">
        <v>375445201</v>
      </c>
      <c r="C34">
        <v>353941649</v>
      </c>
      <c r="D34">
        <v>342764741</v>
      </c>
      <c r="E34">
        <v>1</v>
      </c>
      <c r="F34">
        <v>1</v>
      </c>
      <c r="G34">
        <v>1</v>
      </c>
      <c r="H34">
        <v>2</v>
      </c>
      <c r="I34" t="s">
        <v>267</v>
      </c>
      <c r="J34" t="s">
        <v>268</v>
      </c>
      <c r="K34" t="s">
        <v>269</v>
      </c>
      <c r="L34">
        <v>1368</v>
      </c>
      <c r="N34">
        <v>1011</v>
      </c>
      <c r="O34" t="s">
        <v>270</v>
      </c>
      <c r="P34" t="s">
        <v>270</v>
      </c>
      <c r="Q34">
        <v>1</v>
      </c>
      <c r="W34">
        <v>0</v>
      </c>
      <c r="X34">
        <v>-361847540</v>
      </c>
      <c r="Y34">
        <f>(AT34*ROUND(0.836,7))</f>
        <v>0.10868</v>
      </c>
      <c r="AA34">
        <v>0</v>
      </c>
      <c r="AB34">
        <v>1552.12</v>
      </c>
      <c r="AC34">
        <v>803.25</v>
      </c>
      <c r="AD34">
        <v>0</v>
      </c>
      <c r="AE34">
        <v>0</v>
      </c>
      <c r="AF34">
        <v>1552.12</v>
      </c>
      <c r="AG34">
        <v>803.25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0.13</v>
      </c>
      <c r="AU34" t="s">
        <v>23</v>
      </c>
      <c r="AV34">
        <v>1</v>
      </c>
      <c r="AW34">
        <v>2</v>
      </c>
      <c r="AX34">
        <v>375460094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201.7756</v>
      </c>
      <c r="BL34">
        <v>104.4225</v>
      </c>
      <c r="BM34">
        <v>0</v>
      </c>
      <c r="BN34">
        <v>0</v>
      </c>
      <c r="BO34">
        <v>0.13</v>
      </c>
      <c r="BP34">
        <v>1</v>
      </c>
      <c r="BQ34">
        <v>0</v>
      </c>
      <c r="BR34">
        <v>168.68440159999997</v>
      </c>
      <c r="BS34">
        <v>87.297209999999993</v>
      </c>
      <c r="BT34">
        <v>0</v>
      </c>
      <c r="BU34">
        <v>0</v>
      </c>
      <c r="BV34">
        <v>0.10868</v>
      </c>
      <c r="BW34">
        <v>1</v>
      </c>
      <c r="CV34">
        <v>0</v>
      </c>
      <c r="CW34">
        <f>ROUND(Y34*Source!I35*DO34,7)</f>
        <v>1.0868E-3</v>
      </c>
      <c r="CX34">
        <f>ROUND(Y34*Source!I35,7)</f>
        <v>1.0868E-3</v>
      </c>
      <c r="CY34">
        <f>AB34</f>
        <v>1552.12</v>
      </c>
      <c r="CZ34">
        <f>AF34</f>
        <v>1552.12</v>
      </c>
      <c r="DA34">
        <f>AJ34</f>
        <v>1</v>
      </c>
      <c r="DB34">
        <f>ROUND((ROUND(AT34*CZ34,2)*ROUND(0.836,7)),6)</f>
        <v>168.68808000000001</v>
      </c>
      <c r="DC34">
        <f>ROUND((ROUND(AT34*AG34,2)*ROUND(0.836,7)),6)</f>
        <v>87.295119999999997</v>
      </c>
      <c r="DD34" t="s">
        <v>3</v>
      </c>
      <c r="DE34" t="s">
        <v>3</v>
      </c>
      <c r="DF34">
        <f t="shared" si="21"/>
        <v>0</v>
      </c>
      <c r="DG34">
        <f t="shared" si="20"/>
        <v>1.69</v>
      </c>
      <c r="DH34">
        <f t="shared" si="4"/>
        <v>0.87</v>
      </c>
      <c r="DI34">
        <f t="shared" si="5"/>
        <v>0</v>
      </c>
      <c r="DJ34">
        <f>DG34+DH34</f>
        <v>2.56</v>
      </c>
      <c r="DK34">
        <v>1</v>
      </c>
      <c r="DL34" t="s">
        <v>271</v>
      </c>
      <c r="DM34">
        <v>6</v>
      </c>
      <c r="DN34" t="s">
        <v>262</v>
      </c>
      <c r="DO34">
        <v>1</v>
      </c>
    </row>
    <row r="35" spans="1:119" x14ac:dyDescent="0.25">
      <c r="A35">
        <f>ROW(Source!A35)</f>
        <v>35</v>
      </c>
      <c r="B35">
        <v>375445201</v>
      </c>
      <c r="C35">
        <v>353941649</v>
      </c>
      <c r="D35">
        <v>342765643</v>
      </c>
      <c r="E35">
        <v>1</v>
      </c>
      <c r="F35">
        <v>1</v>
      </c>
      <c r="G35">
        <v>1</v>
      </c>
      <c r="H35">
        <v>2</v>
      </c>
      <c r="I35" t="s">
        <v>272</v>
      </c>
      <c r="J35" t="s">
        <v>273</v>
      </c>
      <c r="K35" t="s">
        <v>274</v>
      </c>
      <c r="L35">
        <v>1368</v>
      </c>
      <c r="N35">
        <v>1011</v>
      </c>
      <c r="O35" t="s">
        <v>270</v>
      </c>
      <c r="P35" t="s">
        <v>270</v>
      </c>
      <c r="Q35">
        <v>1</v>
      </c>
      <c r="W35">
        <v>0</v>
      </c>
      <c r="X35">
        <v>1503848564</v>
      </c>
      <c r="Y35">
        <f>(AT35*ROUND(0.836,7))</f>
        <v>0.10868</v>
      </c>
      <c r="AA35">
        <v>0</v>
      </c>
      <c r="AB35">
        <v>583.05999999999995</v>
      </c>
      <c r="AC35">
        <v>597.98</v>
      </c>
      <c r="AD35">
        <v>0</v>
      </c>
      <c r="AE35">
        <v>0</v>
      </c>
      <c r="AF35">
        <v>477.92</v>
      </c>
      <c r="AG35">
        <v>597.98</v>
      </c>
      <c r="AH35">
        <v>0</v>
      </c>
      <c r="AI35">
        <v>1</v>
      </c>
      <c r="AJ35">
        <v>1.22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23</v>
      </c>
      <c r="AV35">
        <v>1</v>
      </c>
      <c r="AW35">
        <v>2</v>
      </c>
      <c r="AX35">
        <v>375460095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62.129600000000003</v>
      </c>
      <c r="BL35">
        <v>77.737400000000008</v>
      </c>
      <c r="BM35">
        <v>0</v>
      </c>
      <c r="BN35">
        <v>0</v>
      </c>
      <c r="BO35">
        <v>0.13</v>
      </c>
      <c r="BP35">
        <v>1</v>
      </c>
      <c r="BQ35">
        <v>0</v>
      </c>
      <c r="BR35">
        <v>51.940345600000001</v>
      </c>
      <c r="BS35">
        <v>64.988466400000007</v>
      </c>
      <c r="BT35">
        <v>0</v>
      </c>
      <c r="BU35">
        <v>0</v>
      </c>
      <c r="BV35">
        <v>0.10868</v>
      </c>
      <c r="BW35">
        <v>1</v>
      </c>
      <c r="CV35">
        <v>0</v>
      </c>
      <c r="CW35">
        <f>ROUND(Y35*Source!I35*DO35,7)</f>
        <v>1.0868E-3</v>
      </c>
      <c r="CX35">
        <f>ROUND(Y35*Source!I35,7)</f>
        <v>1.0868E-3</v>
      </c>
      <c r="CY35">
        <f>AB35</f>
        <v>583.05999999999995</v>
      </c>
      <c r="CZ35">
        <f>AF35</f>
        <v>477.92</v>
      </c>
      <c r="DA35">
        <f>AJ35</f>
        <v>1.22</v>
      </c>
      <c r="DB35">
        <f>ROUND((ROUND(AT35*CZ35,2)*ROUND(0.836,7)),6)</f>
        <v>51.94068</v>
      </c>
      <c r="DC35">
        <f>ROUND((ROUND(AT35*AG35,2)*ROUND(0.836,7)),6)</f>
        <v>64.990639999999999</v>
      </c>
      <c r="DD35" t="s">
        <v>3</v>
      </c>
      <c r="DE35" t="s">
        <v>3</v>
      </c>
      <c r="DF35">
        <f t="shared" si="21"/>
        <v>0</v>
      </c>
      <c r="DG35">
        <f>ROUND(ROUND(AF35*AJ35,2)*CX35,2)</f>
        <v>0.63</v>
      </c>
      <c r="DH35">
        <f t="shared" si="4"/>
        <v>0.65</v>
      </c>
      <c r="DI35">
        <f t="shared" si="5"/>
        <v>0</v>
      </c>
      <c r="DJ35">
        <f>DG35+DH35</f>
        <v>1.28</v>
      </c>
      <c r="DK35">
        <v>0</v>
      </c>
      <c r="DL35" t="s">
        <v>275</v>
      </c>
      <c r="DM35">
        <v>4</v>
      </c>
      <c r="DN35" t="s">
        <v>262</v>
      </c>
      <c r="DO35">
        <v>1</v>
      </c>
    </row>
    <row r="36" spans="1:119" x14ac:dyDescent="0.25">
      <c r="A36">
        <f>ROW(Source!A35)</f>
        <v>35</v>
      </c>
      <c r="B36">
        <v>375445201</v>
      </c>
      <c r="C36">
        <v>353941649</v>
      </c>
      <c r="D36">
        <v>342765836</v>
      </c>
      <c r="E36">
        <v>1</v>
      </c>
      <c r="F36">
        <v>1</v>
      </c>
      <c r="G36">
        <v>1</v>
      </c>
      <c r="H36">
        <v>2</v>
      </c>
      <c r="I36" t="s">
        <v>276</v>
      </c>
      <c r="J36" t="s">
        <v>277</v>
      </c>
      <c r="K36" t="s">
        <v>278</v>
      </c>
      <c r="L36">
        <v>1368</v>
      </c>
      <c r="N36">
        <v>1011</v>
      </c>
      <c r="O36" t="s">
        <v>270</v>
      </c>
      <c r="P36" t="s">
        <v>270</v>
      </c>
      <c r="Q36">
        <v>1</v>
      </c>
      <c r="W36">
        <v>0</v>
      </c>
      <c r="X36">
        <v>-572184414</v>
      </c>
      <c r="Y36">
        <f>(AT36*ROUND(0.836,7))</f>
        <v>2.2572000000000001</v>
      </c>
      <c r="AA36">
        <v>0</v>
      </c>
      <c r="AB36">
        <v>27.7</v>
      </c>
      <c r="AC36">
        <v>0</v>
      </c>
      <c r="AD36">
        <v>0</v>
      </c>
      <c r="AE36">
        <v>0</v>
      </c>
      <c r="AF36">
        <v>27.7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2.7</v>
      </c>
      <c r="AU36" t="s">
        <v>23</v>
      </c>
      <c r="AV36">
        <v>1</v>
      </c>
      <c r="AW36">
        <v>2</v>
      </c>
      <c r="AX36">
        <v>375460096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74.790000000000006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62.524439999999998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ROUND(Y36*Source!I35*DO36,7)</f>
        <v>0</v>
      </c>
      <c r="CX36">
        <f>ROUND(Y36*Source!I35,7)</f>
        <v>2.2571999999999998E-2</v>
      </c>
      <c r="CY36">
        <f>AB36</f>
        <v>27.7</v>
      </c>
      <c r="CZ36">
        <f>AF36</f>
        <v>27.7</v>
      </c>
      <c r="DA36">
        <f>AJ36</f>
        <v>1</v>
      </c>
      <c r="DB36">
        <f>ROUND((ROUND(AT36*CZ36,2)*ROUND(0.836,7)),6)</f>
        <v>62.524439999999998</v>
      </c>
      <c r="DC36">
        <f>ROUND((ROUND(AT36*AG36,2)*ROUND(0.836,7)),6)</f>
        <v>0</v>
      </c>
      <c r="DD36" t="s">
        <v>3</v>
      </c>
      <c r="DE36" t="s">
        <v>3</v>
      </c>
      <c r="DF36">
        <f t="shared" si="21"/>
        <v>0</v>
      </c>
      <c r="DG36">
        <f t="shared" ref="DG36:DG42" si="22">ROUND(ROUND(AF36,2)*CX36,2)</f>
        <v>0.63</v>
      </c>
      <c r="DH36">
        <f t="shared" si="4"/>
        <v>0</v>
      </c>
      <c r="DI36">
        <f t="shared" si="5"/>
        <v>0</v>
      </c>
      <c r="DJ36">
        <f>DG36+DH36</f>
        <v>0.63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ROW(Source!A35)</f>
        <v>35</v>
      </c>
      <c r="B37">
        <v>375445201</v>
      </c>
      <c r="C37">
        <v>353941649</v>
      </c>
      <c r="D37">
        <v>342716455</v>
      </c>
      <c r="E37">
        <v>1</v>
      </c>
      <c r="F37">
        <v>1</v>
      </c>
      <c r="G37">
        <v>1</v>
      </c>
      <c r="H37">
        <v>3</v>
      </c>
      <c r="I37" t="s">
        <v>279</v>
      </c>
      <c r="J37" t="s">
        <v>280</v>
      </c>
      <c r="K37" t="s">
        <v>281</v>
      </c>
      <c r="L37">
        <v>1346</v>
      </c>
      <c r="N37">
        <v>1009</v>
      </c>
      <c r="O37" t="s">
        <v>282</v>
      </c>
      <c r="P37" t="s">
        <v>282</v>
      </c>
      <c r="Q37">
        <v>1</v>
      </c>
      <c r="W37">
        <v>0</v>
      </c>
      <c r="X37">
        <v>-2091133761</v>
      </c>
      <c r="Y37">
        <f>(AT37*ROUND(0,7))</f>
        <v>0</v>
      </c>
      <c r="AA37">
        <v>146.29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</v>
      </c>
      <c r="AU37" t="s">
        <v>22</v>
      </c>
      <c r="AV37">
        <v>0</v>
      </c>
      <c r="AW37">
        <v>2</v>
      </c>
      <c r="AX37">
        <v>375460097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93.378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ROUND(Y37*Source!I35,7)</f>
        <v>0</v>
      </c>
      <c r="CY37">
        <f>AA37</f>
        <v>146.29</v>
      </c>
      <c r="CZ37">
        <f>AE37</f>
        <v>155.63</v>
      </c>
      <c r="DA37">
        <f>AI37</f>
        <v>0.94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22"/>
        <v>0</v>
      </c>
      <c r="DH37">
        <f t="shared" si="4"/>
        <v>0</v>
      </c>
      <c r="DI37">
        <f t="shared" si="5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ROW(Source!A35)</f>
        <v>35</v>
      </c>
      <c r="B38">
        <v>375445201</v>
      </c>
      <c r="C38">
        <v>353941649</v>
      </c>
      <c r="D38">
        <v>342735693</v>
      </c>
      <c r="E38">
        <v>1</v>
      </c>
      <c r="F38">
        <v>1</v>
      </c>
      <c r="G38">
        <v>1</v>
      </c>
      <c r="H38">
        <v>3</v>
      </c>
      <c r="I38" t="s">
        <v>283</v>
      </c>
      <c r="J38" t="s">
        <v>284</v>
      </c>
      <c r="K38" t="s">
        <v>285</v>
      </c>
      <c r="L38">
        <v>1346</v>
      </c>
      <c r="N38">
        <v>1009</v>
      </c>
      <c r="O38" t="s">
        <v>282</v>
      </c>
      <c r="P38" t="s">
        <v>282</v>
      </c>
      <c r="Q38">
        <v>1</v>
      </c>
      <c r="W38">
        <v>0</v>
      </c>
      <c r="X38">
        <v>-279681600</v>
      </c>
      <c r="Y38">
        <f>(AT38*ROUND(0,7))</f>
        <v>0</v>
      </c>
      <c r="AA38">
        <v>1121.22</v>
      </c>
      <c r="AB38">
        <v>0</v>
      </c>
      <c r="AC38">
        <v>0</v>
      </c>
      <c r="AD38">
        <v>0</v>
      </c>
      <c r="AE38">
        <v>911.56</v>
      </c>
      <c r="AF38">
        <v>0</v>
      </c>
      <c r="AG38">
        <v>0</v>
      </c>
      <c r="AH38">
        <v>0</v>
      </c>
      <c r="AI38">
        <v>1.23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</v>
      </c>
      <c r="AU38" t="s">
        <v>22</v>
      </c>
      <c r="AV38">
        <v>0</v>
      </c>
      <c r="AW38">
        <v>2</v>
      </c>
      <c r="AX38">
        <v>375460098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1823.12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0</v>
      </c>
      <c r="CY38">
        <f>AA38</f>
        <v>1121.22</v>
      </c>
      <c r="CZ38">
        <f>AE38</f>
        <v>911.56</v>
      </c>
      <c r="DA38">
        <f>AI38</f>
        <v>1.23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 t="shared" si="22"/>
        <v>0</v>
      </c>
      <c r="DH38">
        <f t="shared" si="4"/>
        <v>0</v>
      </c>
      <c r="DI38">
        <f t="shared" si="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ROW(Source!A35)</f>
        <v>35</v>
      </c>
      <c r="B39">
        <v>375445201</v>
      </c>
      <c r="C39">
        <v>353941649</v>
      </c>
      <c r="D39">
        <v>342646017</v>
      </c>
      <c r="E39">
        <v>113</v>
      </c>
      <c r="F39">
        <v>1</v>
      </c>
      <c r="G39">
        <v>1</v>
      </c>
      <c r="H39">
        <v>3</v>
      </c>
      <c r="I39" t="s">
        <v>286</v>
      </c>
      <c r="J39" t="s">
        <v>3</v>
      </c>
      <c r="K39" t="s">
        <v>287</v>
      </c>
      <c r="L39">
        <v>3277935</v>
      </c>
      <c r="N39">
        <v>1013</v>
      </c>
      <c r="O39" t="s">
        <v>288</v>
      </c>
      <c r="P39" t="s">
        <v>288</v>
      </c>
      <c r="Q39">
        <v>1</v>
      </c>
      <c r="W39">
        <v>0</v>
      </c>
      <c r="X39">
        <v>274903907</v>
      </c>
      <c r="Y39">
        <f>AT39</f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375460099</v>
      </c>
      <c r="AY39">
        <v>1</v>
      </c>
      <c r="AZ39">
        <v>2048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ROUND(Y39*Source!I35,7)</f>
        <v>0.02</v>
      </c>
      <c r="CY39">
        <f>AA39</f>
        <v>0</v>
      </c>
      <c r="CZ39">
        <f>AE39</f>
        <v>0</v>
      </c>
      <c r="DA39">
        <f>AI39</f>
        <v>1</v>
      </c>
      <c r="DB39">
        <f>ROUND(ROUND(AT39*CZ39,2),6)</f>
        <v>0</v>
      </c>
      <c r="DC39">
        <f>ROUND(ROUND(AT39*AG39,2),6)</f>
        <v>0</v>
      </c>
      <c r="DD39" t="s">
        <v>3</v>
      </c>
      <c r="DE39" t="s">
        <v>3</v>
      </c>
      <c r="DF39">
        <f t="shared" ref="DF39:DF44" si="23">ROUND(ROUND(AE39,2)*CX39,2)</f>
        <v>0</v>
      </c>
      <c r="DG39">
        <f t="shared" si="22"/>
        <v>0</v>
      </c>
      <c r="DH39">
        <f t="shared" si="4"/>
        <v>0</v>
      </c>
      <c r="DI39">
        <f t="shared" si="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ROW(Source!A36)</f>
        <v>36</v>
      </c>
      <c r="B40">
        <v>375445201</v>
      </c>
      <c r="C40">
        <v>353941666</v>
      </c>
      <c r="D40">
        <v>342640216</v>
      </c>
      <c r="E40">
        <v>113</v>
      </c>
      <c r="F40">
        <v>1</v>
      </c>
      <c r="G40">
        <v>1</v>
      </c>
      <c r="H40">
        <v>1</v>
      </c>
      <c r="I40" t="s">
        <v>263</v>
      </c>
      <c r="J40" t="s">
        <v>3</v>
      </c>
      <c r="K40" t="s">
        <v>264</v>
      </c>
      <c r="L40">
        <v>1191</v>
      </c>
      <c r="N40">
        <v>1013</v>
      </c>
      <c r="O40" t="s">
        <v>262</v>
      </c>
      <c r="P40" t="s">
        <v>262</v>
      </c>
      <c r="Q40">
        <v>1</v>
      </c>
      <c r="W40">
        <v>0</v>
      </c>
      <c r="X40">
        <v>44848675</v>
      </c>
      <c r="Y40">
        <f>(AT40*ROUND(0.836,7))</f>
        <v>26.885759999999998</v>
      </c>
      <c r="AA40">
        <v>0</v>
      </c>
      <c r="AB40">
        <v>0</v>
      </c>
      <c r="AC40">
        <v>0</v>
      </c>
      <c r="AD40">
        <v>584.59</v>
      </c>
      <c r="AE40">
        <v>0</v>
      </c>
      <c r="AF40">
        <v>0</v>
      </c>
      <c r="AG40">
        <v>0</v>
      </c>
      <c r="AH40">
        <v>584.59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32.159999999999997</v>
      </c>
      <c r="AU40" t="s">
        <v>23</v>
      </c>
      <c r="AV40">
        <v>1</v>
      </c>
      <c r="AW40">
        <v>2</v>
      </c>
      <c r="AX40">
        <v>375460405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18800.414399999998</v>
      </c>
      <c r="BN40">
        <v>32.159999999999997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15717.146438399999</v>
      </c>
      <c r="BU40">
        <v>26.885759999999998</v>
      </c>
      <c r="BV40">
        <v>0</v>
      </c>
      <c r="BW40">
        <v>1</v>
      </c>
      <c r="CU40">
        <f>ROUND(AT40*Source!I36*AH40*AL40,2)</f>
        <v>188</v>
      </c>
      <c r="CV40">
        <f>ROUND(Y40*Source!I36,7)</f>
        <v>0.26885759999999997</v>
      </c>
      <c r="CW40">
        <v>0</v>
      </c>
      <c r="CX40">
        <f>ROUND(Y40*Source!I36,7)</f>
        <v>0.26885759999999997</v>
      </c>
      <c r="CY40">
        <f>AD40</f>
        <v>584.59</v>
      </c>
      <c r="CZ40">
        <f>AH40</f>
        <v>584.59</v>
      </c>
      <c r="DA40">
        <f>AL40</f>
        <v>1</v>
      </c>
      <c r="DB40">
        <f>ROUND((ROUND(AT40*CZ40,2)*ROUND(0.836,7)),6)</f>
        <v>15717.142760000001</v>
      </c>
      <c r="DC40">
        <f>ROUND((ROUND(AT40*AG40,2)*ROUND(0.836,7)),6)</f>
        <v>0</v>
      </c>
      <c r="DD40" t="s">
        <v>3</v>
      </c>
      <c r="DE40" t="s">
        <v>3</v>
      </c>
      <c r="DF40">
        <f t="shared" si="23"/>
        <v>0</v>
      </c>
      <c r="DG40">
        <f t="shared" si="22"/>
        <v>0</v>
      </c>
      <c r="DH40">
        <f t="shared" si="4"/>
        <v>0</v>
      </c>
      <c r="DI40">
        <f t="shared" si="5"/>
        <v>157.16999999999999</v>
      </c>
      <c r="DJ40">
        <f>DI40</f>
        <v>157.16999999999999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ROW(Source!A36)</f>
        <v>36</v>
      </c>
      <c r="B41">
        <v>375445201</v>
      </c>
      <c r="C41">
        <v>353941666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265</v>
      </c>
      <c r="J41" t="s">
        <v>3</v>
      </c>
      <c r="K41" t="s">
        <v>266</v>
      </c>
      <c r="L41">
        <v>1191</v>
      </c>
      <c r="N41">
        <v>1013</v>
      </c>
      <c r="O41" t="s">
        <v>262</v>
      </c>
      <c r="P41" t="s">
        <v>262</v>
      </c>
      <c r="Q41">
        <v>1</v>
      </c>
      <c r="W41">
        <v>0</v>
      </c>
      <c r="X41">
        <v>-1417349443</v>
      </c>
      <c r="Y41">
        <f>(AT41*ROUND(0.836,7))</f>
        <v>5.0159999999999996E-2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0.06</v>
      </c>
      <c r="AU41" t="s">
        <v>23</v>
      </c>
      <c r="AV41">
        <v>2</v>
      </c>
      <c r="AW41">
        <v>2</v>
      </c>
      <c r="AX41">
        <v>375460406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5.0160000000000005E-4</v>
      </c>
      <c r="CY41">
        <f>AD41</f>
        <v>0</v>
      </c>
      <c r="CZ41">
        <f>AH41</f>
        <v>0</v>
      </c>
      <c r="DA41">
        <f>AL41</f>
        <v>1</v>
      </c>
      <c r="DB41">
        <f>ROUND((ROUND(AT41*CZ41,2)*ROUND(0.836,7)),6)</f>
        <v>0</v>
      </c>
      <c r="DC41">
        <f>ROUND((ROUND(AT41*AG41,2)*ROUND(0.836,7)),6)</f>
        <v>0</v>
      </c>
      <c r="DD41" t="s">
        <v>3</v>
      </c>
      <c r="DE41" t="s">
        <v>3</v>
      </c>
      <c r="DF41">
        <f t="shared" si="23"/>
        <v>0</v>
      </c>
      <c r="DG41">
        <f t="shared" si="22"/>
        <v>0</v>
      </c>
      <c r="DH41">
        <f t="shared" si="4"/>
        <v>0</v>
      </c>
      <c r="DI41">
        <f t="shared" si="5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ROW(Source!A36)</f>
        <v>36</v>
      </c>
      <c r="B42">
        <v>375445201</v>
      </c>
      <c r="C42">
        <v>353941666</v>
      </c>
      <c r="D42">
        <v>342764741</v>
      </c>
      <c r="E42">
        <v>1</v>
      </c>
      <c r="F42">
        <v>1</v>
      </c>
      <c r="G42">
        <v>1</v>
      </c>
      <c r="H42">
        <v>2</v>
      </c>
      <c r="I42" t="s">
        <v>267</v>
      </c>
      <c r="J42" t="s">
        <v>268</v>
      </c>
      <c r="K42" t="s">
        <v>269</v>
      </c>
      <c r="L42">
        <v>1368</v>
      </c>
      <c r="N42">
        <v>1011</v>
      </c>
      <c r="O42" t="s">
        <v>270</v>
      </c>
      <c r="P42" t="s">
        <v>270</v>
      </c>
      <c r="Q42">
        <v>1</v>
      </c>
      <c r="W42">
        <v>0</v>
      </c>
      <c r="X42">
        <v>-361847540</v>
      </c>
      <c r="Y42">
        <f>(AT42*ROUND(0.836,7))</f>
        <v>2.5079999999999998E-2</v>
      </c>
      <c r="AA42">
        <v>0</v>
      </c>
      <c r="AB42">
        <v>1552.12</v>
      </c>
      <c r="AC42">
        <v>803.25</v>
      </c>
      <c r="AD42">
        <v>0</v>
      </c>
      <c r="AE42">
        <v>0</v>
      </c>
      <c r="AF42">
        <v>1552.12</v>
      </c>
      <c r="AG42">
        <v>803.25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0.03</v>
      </c>
      <c r="AU42" t="s">
        <v>23</v>
      </c>
      <c r="AV42">
        <v>1</v>
      </c>
      <c r="AW42">
        <v>2</v>
      </c>
      <c r="AX42">
        <v>375460407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46.563599999999994</v>
      </c>
      <c r="BL42">
        <v>24.0975</v>
      </c>
      <c r="BM42">
        <v>0</v>
      </c>
      <c r="BN42">
        <v>0</v>
      </c>
      <c r="BO42">
        <v>0.03</v>
      </c>
      <c r="BP42">
        <v>1</v>
      </c>
      <c r="BQ42">
        <v>0</v>
      </c>
      <c r="BR42">
        <v>38.927169599999992</v>
      </c>
      <c r="BS42">
        <v>20.145509999999998</v>
      </c>
      <c r="BT42">
        <v>0</v>
      </c>
      <c r="BU42">
        <v>0</v>
      </c>
      <c r="BV42">
        <v>2.5079999999999998E-2</v>
      </c>
      <c r="BW42">
        <v>1</v>
      </c>
      <c r="CV42">
        <v>0</v>
      </c>
      <c r="CW42">
        <f>ROUND(Y42*Source!I36*DO42,7)</f>
        <v>2.5080000000000002E-4</v>
      </c>
      <c r="CX42">
        <f>ROUND(Y42*Source!I36,7)</f>
        <v>2.5080000000000002E-4</v>
      </c>
      <c r="CY42">
        <f>AB42</f>
        <v>1552.12</v>
      </c>
      <c r="CZ42">
        <f>AF42</f>
        <v>1552.12</v>
      </c>
      <c r="DA42">
        <f>AJ42</f>
        <v>1</v>
      </c>
      <c r="DB42">
        <f>ROUND((ROUND(AT42*CZ42,2)*ROUND(0.836,7)),6)</f>
        <v>38.924160000000001</v>
      </c>
      <c r="DC42">
        <f>ROUND((ROUND(AT42*AG42,2)*ROUND(0.836,7)),6)</f>
        <v>20.147600000000001</v>
      </c>
      <c r="DD42" t="s">
        <v>3</v>
      </c>
      <c r="DE42" t="s">
        <v>3</v>
      </c>
      <c r="DF42">
        <f t="shared" si="23"/>
        <v>0</v>
      </c>
      <c r="DG42">
        <f t="shared" si="22"/>
        <v>0.39</v>
      </c>
      <c r="DH42">
        <f t="shared" si="4"/>
        <v>0.2</v>
      </c>
      <c r="DI42">
        <f t="shared" si="5"/>
        <v>0</v>
      </c>
      <c r="DJ42">
        <f>DG42+DH42</f>
        <v>0.59000000000000008</v>
      </c>
      <c r="DK42">
        <v>1</v>
      </c>
      <c r="DL42" t="s">
        <v>271</v>
      </c>
      <c r="DM42">
        <v>6</v>
      </c>
      <c r="DN42" t="s">
        <v>262</v>
      </c>
      <c r="DO42">
        <v>1</v>
      </c>
    </row>
    <row r="43" spans="1:119" x14ac:dyDescent="0.25">
      <c r="A43">
        <f>ROW(Source!A36)</f>
        <v>36</v>
      </c>
      <c r="B43">
        <v>375445201</v>
      </c>
      <c r="C43">
        <v>353941666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272</v>
      </c>
      <c r="J43" t="s">
        <v>273</v>
      </c>
      <c r="K43" t="s">
        <v>274</v>
      </c>
      <c r="L43">
        <v>1368</v>
      </c>
      <c r="N43">
        <v>1011</v>
      </c>
      <c r="O43" t="s">
        <v>270</v>
      </c>
      <c r="P43" t="s">
        <v>270</v>
      </c>
      <c r="Q43">
        <v>1</v>
      </c>
      <c r="W43">
        <v>0</v>
      </c>
      <c r="X43">
        <v>1503848564</v>
      </c>
      <c r="Y43">
        <f>(AT43*ROUND(0.836,7))</f>
        <v>2.5079999999999998E-2</v>
      </c>
      <c r="AA43">
        <v>0</v>
      </c>
      <c r="AB43">
        <v>583.05999999999995</v>
      </c>
      <c r="AC43">
        <v>597.98</v>
      </c>
      <c r="AD43">
        <v>0</v>
      </c>
      <c r="AE43">
        <v>0</v>
      </c>
      <c r="AF43">
        <v>477.92</v>
      </c>
      <c r="AG43">
        <v>597.98</v>
      </c>
      <c r="AH43">
        <v>0</v>
      </c>
      <c r="AI43">
        <v>1</v>
      </c>
      <c r="AJ43">
        <v>1.22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23</v>
      </c>
      <c r="AV43">
        <v>1</v>
      </c>
      <c r="AW43">
        <v>2</v>
      </c>
      <c r="AX43">
        <v>375460408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14.3376</v>
      </c>
      <c r="BL43">
        <v>17.939399999999999</v>
      </c>
      <c r="BM43">
        <v>0</v>
      </c>
      <c r="BN43">
        <v>0</v>
      </c>
      <c r="BO43">
        <v>0.03</v>
      </c>
      <c r="BP43">
        <v>1</v>
      </c>
      <c r="BQ43">
        <v>0</v>
      </c>
      <c r="BR43">
        <v>11.9862336</v>
      </c>
      <c r="BS43">
        <v>14.997338399999999</v>
      </c>
      <c r="BT43">
        <v>0</v>
      </c>
      <c r="BU43">
        <v>0</v>
      </c>
      <c r="BV43">
        <v>2.5079999999999998E-2</v>
      </c>
      <c r="BW43">
        <v>1</v>
      </c>
      <c r="CV43">
        <v>0</v>
      </c>
      <c r="CW43">
        <f>ROUND(Y43*Source!I36*DO43,7)</f>
        <v>2.5080000000000002E-4</v>
      </c>
      <c r="CX43">
        <f>ROUND(Y43*Source!I36,7)</f>
        <v>2.5080000000000002E-4</v>
      </c>
      <c r="CY43">
        <f>AB43</f>
        <v>583.05999999999995</v>
      </c>
      <c r="CZ43">
        <f>AF43</f>
        <v>477.92</v>
      </c>
      <c r="DA43">
        <f>AJ43</f>
        <v>1.22</v>
      </c>
      <c r="DB43">
        <f>ROUND((ROUND(AT43*CZ43,2)*ROUND(0.836,7)),6)</f>
        <v>11.988239999999999</v>
      </c>
      <c r="DC43">
        <f>ROUND((ROUND(AT43*AG43,2)*ROUND(0.836,7)),6)</f>
        <v>14.99784</v>
      </c>
      <c r="DD43" t="s">
        <v>3</v>
      </c>
      <c r="DE43" t="s">
        <v>3</v>
      </c>
      <c r="DF43">
        <f t="shared" si="23"/>
        <v>0</v>
      </c>
      <c r="DG43">
        <f>ROUND(ROUND(AF43*AJ43,2)*CX43,2)</f>
        <v>0.15</v>
      </c>
      <c r="DH43">
        <f t="shared" si="4"/>
        <v>0.15</v>
      </c>
      <c r="DI43">
        <f t="shared" si="5"/>
        <v>0</v>
      </c>
      <c r="DJ43">
        <f>DG43+DH43</f>
        <v>0.3</v>
      </c>
      <c r="DK43">
        <v>0</v>
      </c>
      <c r="DL43" t="s">
        <v>275</v>
      </c>
      <c r="DM43">
        <v>4</v>
      </c>
      <c r="DN43" t="s">
        <v>262</v>
      </c>
      <c r="DO43">
        <v>1</v>
      </c>
    </row>
    <row r="44" spans="1:119" x14ac:dyDescent="0.25">
      <c r="A44">
        <f>ROW(Source!A36)</f>
        <v>36</v>
      </c>
      <c r="B44">
        <v>375445201</v>
      </c>
      <c r="C44">
        <v>353941666</v>
      </c>
      <c r="D44">
        <v>342715737</v>
      </c>
      <c r="E44">
        <v>1</v>
      </c>
      <c r="F44">
        <v>1</v>
      </c>
      <c r="G44">
        <v>1</v>
      </c>
      <c r="H44">
        <v>3</v>
      </c>
      <c r="I44" t="s">
        <v>313</v>
      </c>
      <c r="J44" t="s">
        <v>314</v>
      </c>
      <c r="K44" t="s">
        <v>315</v>
      </c>
      <c r="L44">
        <v>1383</v>
      </c>
      <c r="N44">
        <v>1013</v>
      </c>
      <c r="O44" t="s">
        <v>316</v>
      </c>
      <c r="P44" t="s">
        <v>316</v>
      </c>
      <c r="Q44">
        <v>1</v>
      </c>
      <c r="W44">
        <v>0</v>
      </c>
      <c r="X44">
        <v>-1986415126</v>
      </c>
      <c r="Y44">
        <f>(AT44*ROUND(0,7))</f>
        <v>0</v>
      </c>
      <c r="AA44">
        <v>5.78</v>
      </c>
      <c r="AB44">
        <v>0</v>
      </c>
      <c r="AC44">
        <v>0</v>
      </c>
      <c r="AD44">
        <v>0</v>
      </c>
      <c r="AE44">
        <v>5.78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6.6559999999999997</v>
      </c>
      <c r="AU44" t="s">
        <v>22</v>
      </c>
      <c r="AV44">
        <v>0</v>
      </c>
      <c r="AW44">
        <v>2</v>
      </c>
      <c r="AX44">
        <v>375460409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38.471679999999999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ROUND(Y44*Source!I36,7)</f>
        <v>0</v>
      </c>
      <c r="CY44">
        <f>AA44</f>
        <v>5.78</v>
      </c>
      <c r="CZ44">
        <f>AE44</f>
        <v>5.78</v>
      </c>
      <c r="DA44">
        <f>AI44</f>
        <v>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 t="shared" si="2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ROW(Source!A36)</f>
        <v>36</v>
      </c>
      <c r="B45">
        <v>375445201</v>
      </c>
      <c r="C45">
        <v>353941666</v>
      </c>
      <c r="D45">
        <v>342717300</v>
      </c>
      <c r="E45">
        <v>1</v>
      </c>
      <c r="F45">
        <v>1</v>
      </c>
      <c r="G45">
        <v>1</v>
      </c>
      <c r="H45">
        <v>3</v>
      </c>
      <c r="I45" t="s">
        <v>317</v>
      </c>
      <c r="J45" t="s">
        <v>318</v>
      </c>
      <c r="K45" t="s">
        <v>319</v>
      </c>
      <c r="L45">
        <v>1425</v>
      </c>
      <c r="N45">
        <v>1013</v>
      </c>
      <c r="O45" t="s">
        <v>299</v>
      </c>
      <c r="P45" t="s">
        <v>299</v>
      </c>
      <c r="Q45">
        <v>1</v>
      </c>
      <c r="W45">
        <v>0</v>
      </c>
      <c r="X45">
        <v>1422948063</v>
      </c>
      <c r="Y45">
        <f>(AT45*ROUND(0,7))</f>
        <v>0</v>
      </c>
      <c r="AA45">
        <v>52.14</v>
      </c>
      <c r="AB45">
        <v>0</v>
      </c>
      <c r="AC45">
        <v>0</v>
      </c>
      <c r="AD45">
        <v>0</v>
      </c>
      <c r="AE45">
        <v>41.71</v>
      </c>
      <c r="AF45">
        <v>0</v>
      </c>
      <c r="AG45">
        <v>0</v>
      </c>
      <c r="AH45">
        <v>0</v>
      </c>
      <c r="AI45">
        <v>1.25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2.04</v>
      </c>
      <c r="AU45" t="s">
        <v>22</v>
      </c>
      <c r="AV45">
        <v>0</v>
      </c>
      <c r="AW45">
        <v>2</v>
      </c>
      <c r="AX45">
        <v>375460410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85.088400000000007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0</v>
      </c>
      <c r="CY45">
        <f>AA45</f>
        <v>52.14</v>
      </c>
      <c r="CZ45">
        <f>AE45</f>
        <v>41.71</v>
      </c>
      <c r="DA45">
        <f>AI45</f>
        <v>1.25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 t="shared" si="4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ROW(Source!A36)</f>
        <v>36</v>
      </c>
      <c r="B46">
        <v>375445201</v>
      </c>
      <c r="C46">
        <v>353941666</v>
      </c>
      <c r="D46">
        <v>342717548</v>
      </c>
      <c r="E46">
        <v>1</v>
      </c>
      <c r="F46">
        <v>1</v>
      </c>
      <c r="G46">
        <v>1</v>
      </c>
      <c r="H46">
        <v>3</v>
      </c>
      <c r="I46" t="s">
        <v>320</v>
      </c>
      <c r="J46" t="s">
        <v>321</v>
      </c>
      <c r="K46" t="s">
        <v>322</v>
      </c>
      <c r="L46">
        <v>1425</v>
      </c>
      <c r="N46">
        <v>1013</v>
      </c>
      <c r="O46" t="s">
        <v>299</v>
      </c>
      <c r="P46" t="s">
        <v>299</v>
      </c>
      <c r="Q46">
        <v>1</v>
      </c>
      <c r="W46">
        <v>0</v>
      </c>
      <c r="X46">
        <v>-224879817</v>
      </c>
      <c r="Y46">
        <f>(AT46*ROUND(0,7))</f>
        <v>0</v>
      </c>
      <c r="AA46">
        <v>23.18</v>
      </c>
      <c r="AB46">
        <v>0</v>
      </c>
      <c r="AC46">
        <v>0</v>
      </c>
      <c r="AD46">
        <v>0</v>
      </c>
      <c r="AE46">
        <v>18.54</v>
      </c>
      <c r="AF46">
        <v>0</v>
      </c>
      <c r="AG46">
        <v>0</v>
      </c>
      <c r="AH46">
        <v>0</v>
      </c>
      <c r="AI46">
        <v>1.25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2.04</v>
      </c>
      <c r="AU46" t="s">
        <v>22</v>
      </c>
      <c r="AV46">
        <v>0</v>
      </c>
      <c r="AW46">
        <v>2</v>
      </c>
      <c r="AX46">
        <v>375460411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37.821599999999997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</v>
      </c>
      <c r="CY46">
        <f>AA46</f>
        <v>23.18</v>
      </c>
      <c r="CZ46">
        <f>AE46</f>
        <v>18.54</v>
      </c>
      <c r="DA46">
        <f>AI46</f>
        <v>1.25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ROW(Source!A36)</f>
        <v>36</v>
      </c>
      <c r="B47">
        <v>375445201</v>
      </c>
      <c r="C47">
        <v>353941666</v>
      </c>
      <c r="D47">
        <v>342646017</v>
      </c>
      <c r="E47">
        <v>113</v>
      </c>
      <c r="F47">
        <v>1</v>
      </c>
      <c r="G47">
        <v>1</v>
      </c>
      <c r="H47">
        <v>3</v>
      </c>
      <c r="I47" t="s">
        <v>286</v>
      </c>
      <c r="J47" t="s">
        <v>3</v>
      </c>
      <c r="K47" t="s">
        <v>287</v>
      </c>
      <c r="L47">
        <v>3277935</v>
      </c>
      <c r="N47">
        <v>1013</v>
      </c>
      <c r="O47" t="s">
        <v>288</v>
      </c>
      <c r="P47" t="s">
        <v>288</v>
      </c>
      <c r="Q47">
        <v>1</v>
      </c>
      <c r="W47">
        <v>0</v>
      </c>
      <c r="X47">
        <v>274903907</v>
      </c>
      <c r="Y47">
        <f>AT47</f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375460412</v>
      </c>
      <c r="AY47">
        <v>1</v>
      </c>
      <c r="AZ47">
        <v>2048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0.02</v>
      </c>
      <c r="CY47">
        <f>AA47</f>
        <v>0</v>
      </c>
      <c r="CZ47">
        <f>AE47</f>
        <v>0</v>
      </c>
      <c r="DA47">
        <f>AI47</f>
        <v>1</v>
      </c>
      <c r="DB47">
        <f>ROUND(ROUND(AT47*CZ47,2),6)</f>
        <v>0</v>
      </c>
      <c r="DC47">
        <f>ROUND(ROUND(AT47*AG47,2),6)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ROW(Source!A30)</f>
        <v>30</v>
      </c>
      <c r="B1">
        <v>375458093</v>
      </c>
      <c r="C1">
        <v>353941582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260</v>
      </c>
      <c r="J1" t="s">
        <v>3</v>
      </c>
      <c r="K1" t="s">
        <v>261</v>
      </c>
      <c r="L1">
        <v>1191</v>
      </c>
      <c r="N1">
        <v>1013</v>
      </c>
      <c r="O1" t="s">
        <v>262</v>
      </c>
      <c r="P1" t="s">
        <v>262</v>
      </c>
      <c r="Q1">
        <v>1</v>
      </c>
      <c r="X1">
        <v>154</v>
      </c>
      <c r="Y1">
        <v>0</v>
      </c>
      <c r="Z1">
        <v>0</v>
      </c>
      <c r="AA1">
        <v>0</v>
      </c>
      <c r="AB1">
        <v>486.41</v>
      </c>
      <c r="AC1">
        <v>0</v>
      </c>
      <c r="AD1">
        <v>1</v>
      </c>
      <c r="AE1">
        <v>1</v>
      </c>
      <c r="AF1" t="s">
        <v>23</v>
      </c>
      <c r="AG1">
        <v>128.744</v>
      </c>
      <c r="AH1">
        <v>2</v>
      </c>
      <c r="AI1">
        <v>375458093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ROW(Source!A31)</f>
        <v>31</v>
      </c>
      <c r="B2">
        <v>375458403</v>
      </c>
      <c r="C2">
        <v>353941585</v>
      </c>
      <c r="D2">
        <v>342640216</v>
      </c>
      <c r="E2">
        <v>113</v>
      </c>
      <c r="F2">
        <v>1</v>
      </c>
      <c r="G2">
        <v>1</v>
      </c>
      <c r="H2">
        <v>1</v>
      </c>
      <c r="I2" t="s">
        <v>263</v>
      </c>
      <c r="J2" t="s">
        <v>3</v>
      </c>
      <c r="K2" t="s">
        <v>264</v>
      </c>
      <c r="L2">
        <v>1191</v>
      </c>
      <c r="N2">
        <v>1013</v>
      </c>
      <c r="O2" t="s">
        <v>262</v>
      </c>
      <c r="P2" t="s">
        <v>262</v>
      </c>
      <c r="Q2">
        <v>1</v>
      </c>
      <c r="X2">
        <v>14.4</v>
      </c>
      <c r="Y2">
        <v>0</v>
      </c>
      <c r="Z2">
        <v>0</v>
      </c>
      <c r="AA2">
        <v>0</v>
      </c>
      <c r="AB2">
        <v>584.59</v>
      </c>
      <c r="AC2">
        <v>0</v>
      </c>
      <c r="AD2">
        <v>1</v>
      </c>
      <c r="AE2">
        <v>1</v>
      </c>
      <c r="AF2" t="s">
        <v>23</v>
      </c>
      <c r="AG2">
        <v>12.038399999999999</v>
      </c>
      <c r="AH2">
        <v>2</v>
      </c>
      <c r="AI2">
        <v>375458403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ROW(Source!A31)</f>
        <v>31</v>
      </c>
      <c r="B3">
        <v>375458404</v>
      </c>
      <c r="C3">
        <v>353941585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265</v>
      </c>
      <c r="J3" t="s">
        <v>3</v>
      </c>
      <c r="K3" t="s">
        <v>266</v>
      </c>
      <c r="L3">
        <v>1191</v>
      </c>
      <c r="N3">
        <v>1013</v>
      </c>
      <c r="O3" t="s">
        <v>262</v>
      </c>
      <c r="P3" t="s">
        <v>262</v>
      </c>
      <c r="Q3">
        <v>1</v>
      </c>
      <c r="X3">
        <v>0.4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23</v>
      </c>
      <c r="AG3">
        <v>0.33440000000000003</v>
      </c>
      <c r="AH3">
        <v>2</v>
      </c>
      <c r="AI3">
        <v>375458404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ROW(Source!A31)</f>
        <v>31</v>
      </c>
      <c r="B4">
        <v>375458405</v>
      </c>
      <c r="C4">
        <v>353941585</v>
      </c>
      <c r="D4">
        <v>342764741</v>
      </c>
      <c r="E4">
        <v>1</v>
      </c>
      <c r="F4">
        <v>1</v>
      </c>
      <c r="G4">
        <v>1</v>
      </c>
      <c r="H4">
        <v>2</v>
      </c>
      <c r="I4" t="s">
        <v>267</v>
      </c>
      <c r="J4" t="s">
        <v>268</v>
      </c>
      <c r="K4" t="s">
        <v>269</v>
      </c>
      <c r="L4">
        <v>1368</v>
      </c>
      <c r="N4">
        <v>1011</v>
      </c>
      <c r="O4" t="s">
        <v>270</v>
      </c>
      <c r="P4" t="s">
        <v>270</v>
      </c>
      <c r="Q4">
        <v>1</v>
      </c>
      <c r="X4">
        <v>0.2</v>
      </c>
      <c r="Y4">
        <v>0</v>
      </c>
      <c r="Z4">
        <v>1552.12</v>
      </c>
      <c r="AA4">
        <v>803.25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0.16720000000000002</v>
      </c>
      <c r="AH4">
        <v>2</v>
      </c>
      <c r="AI4">
        <v>375458405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ROW(Source!A31)</f>
        <v>31</v>
      </c>
      <c r="B5">
        <v>375458406</v>
      </c>
      <c r="C5">
        <v>353941585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272</v>
      </c>
      <c r="J5" t="s">
        <v>273</v>
      </c>
      <c r="K5" t="s">
        <v>274</v>
      </c>
      <c r="L5">
        <v>1368</v>
      </c>
      <c r="N5">
        <v>1011</v>
      </c>
      <c r="O5" t="s">
        <v>270</v>
      </c>
      <c r="P5" t="s">
        <v>270</v>
      </c>
      <c r="Q5">
        <v>1</v>
      </c>
      <c r="X5">
        <v>0.2</v>
      </c>
      <c r="Y5">
        <v>0</v>
      </c>
      <c r="Z5">
        <v>477.92</v>
      </c>
      <c r="AA5">
        <v>597.98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0.16720000000000002</v>
      </c>
      <c r="AH5">
        <v>2</v>
      </c>
      <c r="AI5">
        <v>375458406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375458407</v>
      </c>
      <c r="C6">
        <v>353941585</v>
      </c>
      <c r="D6">
        <v>342765836</v>
      </c>
      <c r="E6">
        <v>1</v>
      </c>
      <c r="F6">
        <v>1</v>
      </c>
      <c r="G6">
        <v>1</v>
      </c>
      <c r="H6">
        <v>2</v>
      </c>
      <c r="I6" t="s">
        <v>276</v>
      </c>
      <c r="J6" t="s">
        <v>277</v>
      </c>
      <c r="K6" t="s">
        <v>278</v>
      </c>
      <c r="L6">
        <v>1368</v>
      </c>
      <c r="N6">
        <v>1011</v>
      </c>
      <c r="O6" t="s">
        <v>270</v>
      </c>
      <c r="P6" t="s">
        <v>270</v>
      </c>
      <c r="Q6">
        <v>1</v>
      </c>
      <c r="X6">
        <v>2.7</v>
      </c>
      <c r="Y6">
        <v>0</v>
      </c>
      <c r="Z6">
        <v>27.7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2.2572000000000001</v>
      </c>
      <c r="AH6">
        <v>2</v>
      </c>
      <c r="AI6">
        <v>375458407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375458408</v>
      </c>
      <c r="C7">
        <v>353941585</v>
      </c>
      <c r="D7">
        <v>342716455</v>
      </c>
      <c r="E7">
        <v>1</v>
      </c>
      <c r="F7">
        <v>1</v>
      </c>
      <c r="G7">
        <v>1</v>
      </c>
      <c r="H7">
        <v>3</v>
      </c>
      <c r="I7" t="s">
        <v>279</v>
      </c>
      <c r="J7" t="s">
        <v>280</v>
      </c>
      <c r="K7" t="s">
        <v>281</v>
      </c>
      <c r="L7">
        <v>1346</v>
      </c>
      <c r="N7">
        <v>1009</v>
      </c>
      <c r="O7" t="s">
        <v>282</v>
      </c>
      <c r="P7" t="s">
        <v>282</v>
      </c>
      <c r="Q7">
        <v>1</v>
      </c>
      <c r="X7">
        <v>0.9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375458408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375458409</v>
      </c>
      <c r="C8">
        <v>353941585</v>
      </c>
      <c r="D8">
        <v>342735693</v>
      </c>
      <c r="E8">
        <v>1</v>
      </c>
      <c r="F8">
        <v>1</v>
      </c>
      <c r="G8">
        <v>1</v>
      </c>
      <c r="H8">
        <v>3</v>
      </c>
      <c r="I8" t="s">
        <v>283</v>
      </c>
      <c r="J8" t="s">
        <v>284</v>
      </c>
      <c r="K8" t="s">
        <v>285</v>
      </c>
      <c r="L8">
        <v>1346</v>
      </c>
      <c r="N8">
        <v>1009</v>
      </c>
      <c r="O8" t="s">
        <v>282</v>
      </c>
      <c r="P8" t="s">
        <v>282</v>
      </c>
      <c r="Q8">
        <v>1</v>
      </c>
      <c r="X8">
        <v>3.7</v>
      </c>
      <c r="Y8">
        <v>911.56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375458409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375458410</v>
      </c>
      <c r="C9">
        <v>353941585</v>
      </c>
      <c r="D9">
        <v>342646017</v>
      </c>
      <c r="E9">
        <v>113</v>
      </c>
      <c r="F9">
        <v>1</v>
      </c>
      <c r="G9">
        <v>1</v>
      </c>
      <c r="H9">
        <v>3</v>
      </c>
      <c r="I9" t="s">
        <v>286</v>
      </c>
      <c r="J9" t="s">
        <v>3</v>
      </c>
      <c r="K9" t="s">
        <v>287</v>
      </c>
      <c r="L9">
        <v>3277935</v>
      </c>
      <c r="N9">
        <v>1013</v>
      </c>
      <c r="O9" t="s">
        <v>288</v>
      </c>
      <c r="P9" t="s">
        <v>288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375458410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375458697</v>
      </c>
      <c r="C10">
        <v>353941602</v>
      </c>
      <c r="D10">
        <v>342640147</v>
      </c>
      <c r="E10">
        <v>113</v>
      </c>
      <c r="F10">
        <v>1</v>
      </c>
      <c r="G10">
        <v>1</v>
      </c>
      <c r="H10">
        <v>1</v>
      </c>
      <c r="I10" t="s">
        <v>289</v>
      </c>
      <c r="J10" t="s">
        <v>3</v>
      </c>
      <c r="K10" t="s">
        <v>290</v>
      </c>
      <c r="L10">
        <v>1191</v>
      </c>
      <c r="N10">
        <v>1013</v>
      </c>
      <c r="O10" t="s">
        <v>262</v>
      </c>
      <c r="P10" t="s">
        <v>262</v>
      </c>
      <c r="Q10">
        <v>1</v>
      </c>
      <c r="X10">
        <v>88.5</v>
      </c>
      <c r="Y10">
        <v>0</v>
      </c>
      <c r="Z10">
        <v>0</v>
      </c>
      <c r="AA10">
        <v>0</v>
      </c>
      <c r="AB10">
        <v>466.33</v>
      </c>
      <c r="AC10">
        <v>0</v>
      </c>
      <c r="AD10">
        <v>1</v>
      </c>
      <c r="AE10">
        <v>1</v>
      </c>
      <c r="AF10" t="s">
        <v>23</v>
      </c>
      <c r="AG10">
        <v>73.98599999999999</v>
      </c>
      <c r="AH10">
        <v>2</v>
      </c>
      <c r="AI10">
        <v>375458697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375459014</v>
      </c>
      <c r="C11">
        <v>353941605</v>
      </c>
      <c r="D11">
        <v>342640222</v>
      </c>
      <c r="E11">
        <v>113</v>
      </c>
      <c r="F11">
        <v>1</v>
      </c>
      <c r="G11">
        <v>1</v>
      </c>
      <c r="H11">
        <v>1</v>
      </c>
      <c r="I11" t="s">
        <v>291</v>
      </c>
      <c r="J11" t="s">
        <v>3</v>
      </c>
      <c r="K11" t="s">
        <v>292</v>
      </c>
      <c r="L11">
        <v>1191</v>
      </c>
      <c r="N11">
        <v>1013</v>
      </c>
      <c r="O11" t="s">
        <v>262</v>
      </c>
      <c r="P11" t="s">
        <v>262</v>
      </c>
      <c r="Q11">
        <v>1</v>
      </c>
      <c r="X11">
        <v>53.6</v>
      </c>
      <c r="Y11">
        <v>0</v>
      </c>
      <c r="Z11">
        <v>0</v>
      </c>
      <c r="AA11">
        <v>0</v>
      </c>
      <c r="AB11">
        <v>597.98</v>
      </c>
      <c r="AC11">
        <v>0</v>
      </c>
      <c r="AD11">
        <v>1</v>
      </c>
      <c r="AE11">
        <v>1</v>
      </c>
      <c r="AF11" t="s">
        <v>23</v>
      </c>
      <c r="AG11">
        <v>44.809599999999996</v>
      </c>
      <c r="AH11">
        <v>2</v>
      </c>
      <c r="AI11">
        <v>375459014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375459015</v>
      </c>
      <c r="C12">
        <v>353941605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265</v>
      </c>
      <c r="J12" t="s">
        <v>3</v>
      </c>
      <c r="K12" t="s">
        <v>266</v>
      </c>
      <c r="L12">
        <v>1191</v>
      </c>
      <c r="N12">
        <v>1013</v>
      </c>
      <c r="O12" t="s">
        <v>262</v>
      </c>
      <c r="P12" t="s">
        <v>262</v>
      </c>
      <c r="Q12">
        <v>1</v>
      </c>
      <c r="X12">
        <v>3.2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23</v>
      </c>
      <c r="AG12">
        <v>2.6752000000000002</v>
      </c>
      <c r="AH12">
        <v>2</v>
      </c>
      <c r="AI12">
        <v>375459015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375459016</v>
      </c>
      <c r="C13">
        <v>353941605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267</v>
      </c>
      <c r="J13" t="s">
        <v>268</v>
      </c>
      <c r="K13" t="s">
        <v>269</v>
      </c>
      <c r="L13">
        <v>1368</v>
      </c>
      <c r="N13">
        <v>1011</v>
      </c>
      <c r="O13" t="s">
        <v>270</v>
      </c>
      <c r="P13" t="s">
        <v>270</v>
      </c>
      <c r="Q13">
        <v>1</v>
      </c>
      <c r="X13">
        <v>1.6</v>
      </c>
      <c r="Y13">
        <v>0</v>
      </c>
      <c r="Z13">
        <v>1552.12</v>
      </c>
      <c r="AA13">
        <v>803.25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1.3376000000000001</v>
      </c>
      <c r="AH13">
        <v>2</v>
      </c>
      <c r="AI13">
        <v>375459016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375459017</v>
      </c>
      <c r="C14">
        <v>353941605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272</v>
      </c>
      <c r="J14" t="s">
        <v>273</v>
      </c>
      <c r="K14" t="s">
        <v>274</v>
      </c>
      <c r="L14">
        <v>1368</v>
      </c>
      <c r="N14">
        <v>1011</v>
      </c>
      <c r="O14" t="s">
        <v>270</v>
      </c>
      <c r="P14" t="s">
        <v>270</v>
      </c>
      <c r="Q14">
        <v>1</v>
      </c>
      <c r="X14">
        <v>1.6</v>
      </c>
      <c r="Y14">
        <v>0</v>
      </c>
      <c r="Z14">
        <v>477.92</v>
      </c>
      <c r="AA14">
        <v>597.98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1.3376000000000001</v>
      </c>
      <c r="AH14">
        <v>2</v>
      </c>
      <c r="AI14">
        <v>375459017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375459018</v>
      </c>
      <c r="C15">
        <v>353941605</v>
      </c>
      <c r="D15">
        <v>342765836</v>
      </c>
      <c r="E15">
        <v>1</v>
      </c>
      <c r="F15">
        <v>1</v>
      </c>
      <c r="G15">
        <v>1</v>
      </c>
      <c r="H15">
        <v>2</v>
      </c>
      <c r="I15" t="s">
        <v>276</v>
      </c>
      <c r="J15" t="s">
        <v>277</v>
      </c>
      <c r="K15" t="s">
        <v>278</v>
      </c>
      <c r="L15">
        <v>1368</v>
      </c>
      <c r="N15">
        <v>1011</v>
      </c>
      <c r="O15" t="s">
        <v>270</v>
      </c>
      <c r="P15" t="s">
        <v>270</v>
      </c>
      <c r="Q15">
        <v>1</v>
      </c>
      <c r="X15">
        <v>13.07</v>
      </c>
      <c r="Y15">
        <v>0</v>
      </c>
      <c r="Z15">
        <v>27.7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10.92652</v>
      </c>
      <c r="AH15">
        <v>2</v>
      </c>
      <c r="AI15">
        <v>375459018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ROW(Source!A33)</f>
        <v>33</v>
      </c>
      <c r="B16">
        <v>375459019</v>
      </c>
      <c r="C16">
        <v>353941605</v>
      </c>
      <c r="D16">
        <v>342716455</v>
      </c>
      <c r="E16">
        <v>1</v>
      </c>
      <c r="F16">
        <v>1</v>
      </c>
      <c r="G16">
        <v>1</v>
      </c>
      <c r="H16">
        <v>3</v>
      </c>
      <c r="I16" t="s">
        <v>279</v>
      </c>
      <c r="J16" t="s">
        <v>280</v>
      </c>
      <c r="K16" t="s">
        <v>281</v>
      </c>
      <c r="L16">
        <v>1346</v>
      </c>
      <c r="N16">
        <v>1009</v>
      </c>
      <c r="O16" t="s">
        <v>282</v>
      </c>
      <c r="P16" t="s">
        <v>282</v>
      </c>
      <c r="Q16">
        <v>1</v>
      </c>
      <c r="X16">
        <v>4.2</v>
      </c>
      <c r="Y16">
        <v>155.63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</v>
      </c>
      <c r="AH16">
        <v>2</v>
      </c>
      <c r="AI16">
        <v>375459019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ROW(Source!A33)</f>
        <v>33</v>
      </c>
      <c r="B17">
        <v>375459020</v>
      </c>
      <c r="C17">
        <v>353941605</v>
      </c>
      <c r="D17">
        <v>342717233</v>
      </c>
      <c r="E17">
        <v>1</v>
      </c>
      <c r="F17">
        <v>1</v>
      </c>
      <c r="G17">
        <v>1</v>
      </c>
      <c r="H17">
        <v>3</v>
      </c>
      <c r="I17" t="s">
        <v>293</v>
      </c>
      <c r="J17" t="s">
        <v>294</v>
      </c>
      <c r="K17" t="s">
        <v>295</v>
      </c>
      <c r="L17">
        <v>1346</v>
      </c>
      <c r="N17">
        <v>1009</v>
      </c>
      <c r="O17" t="s">
        <v>282</v>
      </c>
      <c r="P17" t="s">
        <v>282</v>
      </c>
      <c r="Q17">
        <v>1</v>
      </c>
      <c r="X17">
        <v>27</v>
      </c>
      <c r="Y17">
        <v>174.93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</v>
      </c>
      <c r="AH17">
        <v>2</v>
      </c>
      <c r="AI17">
        <v>375459020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ROW(Source!A33)</f>
        <v>33</v>
      </c>
      <c r="B18">
        <v>375459021</v>
      </c>
      <c r="C18">
        <v>353941605</v>
      </c>
      <c r="D18">
        <v>342717306</v>
      </c>
      <c r="E18">
        <v>1</v>
      </c>
      <c r="F18">
        <v>1</v>
      </c>
      <c r="G18">
        <v>1</v>
      </c>
      <c r="H18">
        <v>3</v>
      </c>
      <c r="I18" t="s">
        <v>296</v>
      </c>
      <c r="J18" t="s">
        <v>297</v>
      </c>
      <c r="K18" t="s">
        <v>298</v>
      </c>
      <c r="L18">
        <v>1425</v>
      </c>
      <c r="N18">
        <v>1013</v>
      </c>
      <c r="O18" t="s">
        <v>299</v>
      </c>
      <c r="P18" t="s">
        <v>299</v>
      </c>
      <c r="Q18">
        <v>1</v>
      </c>
      <c r="X18">
        <v>0.8</v>
      </c>
      <c r="Y18">
        <v>237.77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</v>
      </c>
      <c r="AH18">
        <v>2</v>
      </c>
      <c r="AI18">
        <v>375459021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ROW(Source!A33)</f>
        <v>33</v>
      </c>
      <c r="B19">
        <v>375459022</v>
      </c>
      <c r="C19">
        <v>353941605</v>
      </c>
      <c r="D19">
        <v>342718793</v>
      </c>
      <c r="E19">
        <v>1</v>
      </c>
      <c r="F19">
        <v>1</v>
      </c>
      <c r="G19">
        <v>1</v>
      </c>
      <c r="H19">
        <v>3</v>
      </c>
      <c r="I19" t="s">
        <v>300</v>
      </c>
      <c r="J19" t="s">
        <v>301</v>
      </c>
      <c r="K19" t="s">
        <v>302</v>
      </c>
      <c r="L19">
        <v>1339</v>
      </c>
      <c r="N19">
        <v>1007</v>
      </c>
      <c r="O19" t="s">
        <v>303</v>
      </c>
      <c r="P19" t="s">
        <v>303</v>
      </c>
      <c r="Q19">
        <v>1</v>
      </c>
      <c r="X19">
        <v>0.15</v>
      </c>
      <c r="Y19">
        <v>565.20000000000005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</v>
      </c>
      <c r="AH19">
        <v>2</v>
      </c>
      <c r="AI19">
        <v>375459022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375459023</v>
      </c>
      <c r="C20">
        <v>353941605</v>
      </c>
      <c r="D20">
        <v>342719016</v>
      </c>
      <c r="E20">
        <v>1</v>
      </c>
      <c r="F20">
        <v>1</v>
      </c>
      <c r="G20">
        <v>1</v>
      </c>
      <c r="H20">
        <v>3</v>
      </c>
      <c r="I20" t="s">
        <v>304</v>
      </c>
      <c r="J20" t="s">
        <v>305</v>
      </c>
      <c r="K20" t="s">
        <v>306</v>
      </c>
      <c r="L20">
        <v>1348</v>
      </c>
      <c r="N20">
        <v>1009</v>
      </c>
      <c r="O20" t="s">
        <v>47</v>
      </c>
      <c r="P20" t="s">
        <v>47</v>
      </c>
      <c r="Q20">
        <v>1000</v>
      </c>
      <c r="X20">
        <v>0.18</v>
      </c>
      <c r="Y20">
        <v>7488.47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</v>
      </c>
      <c r="AH20">
        <v>2</v>
      </c>
      <c r="AI20">
        <v>375459023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375459024</v>
      </c>
      <c r="C21">
        <v>353941605</v>
      </c>
      <c r="D21">
        <v>342722012</v>
      </c>
      <c r="E21">
        <v>1</v>
      </c>
      <c r="F21">
        <v>1</v>
      </c>
      <c r="G21">
        <v>1</v>
      </c>
      <c r="H21">
        <v>3</v>
      </c>
      <c r="I21" t="s">
        <v>307</v>
      </c>
      <c r="J21" t="s">
        <v>308</v>
      </c>
      <c r="K21" t="s">
        <v>309</v>
      </c>
      <c r="L21">
        <v>1348</v>
      </c>
      <c r="N21">
        <v>1009</v>
      </c>
      <c r="O21" t="s">
        <v>47</v>
      </c>
      <c r="P21" t="s">
        <v>47</v>
      </c>
      <c r="Q21">
        <v>1000</v>
      </c>
      <c r="X21">
        <v>1</v>
      </c>
      <c r="Y21">
        <v>105278.81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</v>
      </c>
      <c r="AH21">
        <v>2</v>
      </c>
      <c r="AI21">
        <v>375459024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375459025</v>
      </c>
      <c r="C22">
        <v>353941605</v>
      </c>
      <c r="D22">
        <v>342646017</v>
      </c>
      <c r="E22">
        <v>113</v>
      </c>
      <c r="F22">
        <v>1</v>
      </c>
      <c r="G22">
        <v>1</v>
      </c>
      <c r="H22">
        <v>3</v>
      </c>
      <c r="I22" t="s">
        <v>286</v>
      </c>
      <c r="J22" t="s">
        <v>3</v>
      </c>
      <c r="K22" t="s">
        <v>287</v>
      </c>
      <c r="L22">
        <v>3277935</v>
      </c>
      <c r="N22">
        <v>1013</v>
      </c>
      <c r="O22" t="s">
        <v>288</v>
      </c>
      <c r="P22" t="s">
        <v>288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22</v>
      </c>
      <c r="AG22">
        <v>0</v>
      </c>
      <c r="AH22">
        <v>2</v>
      </c>
      <c r="AI22">
        <v>375459025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ROW(Source!A34)</f>
        <v>34</v>
      </c>
      <c r="B23">
        <v>375459421</v>
      </c>
      <c r="C23">
        <v>353941630</v>
      </c>
      <c r="D23">
        <v>342640216</v>
      </c>
      <c r="E23">
        <v>113</v>
      </c>
      <c r="F23">
        <v>1</v>
      </c>
      <c r="G23">
        <v>1</v>
      </c>
      <c r="H23">
        <v>1</v>
      </c>
      <c r="I23" t="s">
        <v>263</v>
      </c>
      <c r="J23" t="s">
        <v>3</v>
      </c>
      <c r="K23" t="s">
        <v>264</v>
      </c>
      <c r="L23">
        <v>1191</v>
      </c>
      <c r="N23">
        <v>1013</v>
      </c>
      <c r="O23" t="s">
        <v>262</v>
      </c>
      <c r="P23" t="s">
        <v>262</v>
      </c>
      <c r="Q23">
        <v>1</v>
      </c>
      <c r="X23">
        <v>18.5</v>
      </c>
      <c r="Y23">
        <v>0</v>
      </c>
      <c r="Z23">
        <v>0</v>
      </c>
      <c r="AA23">
        <v>0</v>
      </c>
      <c r="AB23">
        <v>584.59</v>
      </c>
      <c r="AC23">
        <v>0</v>
      </c>
      <c r="AD23">
        <v>1</v>
      </c>
      <c r="AE23">
        <v>1</v>
      </c>
      <c r="AF23" t="s">
        <v>23</v>
      </c>
      <c r="AG23">
        <v>15.465999999999999</v>
      </c>
      <c r="AH23">
        <v>2</v>
      </c>
      <c r="AI23">
        <v>375459421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ROW(Source!A34)</f>
        <v>34</v>
      </c>
      <c r="B24">
        <v>375459422</v>
      </c>
      <c r="C24">
        <v>353941630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265</v>
      </c>
      <c r="J24" t="s">
        <v>3</v>
      </c>
      <c r="K24" t="s">
        <v>266</v>
      </c>
      <c r="L24">
        <v>1191</v>
      </c>
      <c r="N24">
        <v>1013</v>
      </c>
      <c r="O24" t="s">
        <v>262</v>
      </c>
      <c r="P24" t="s">
        <v>262</v>
      </c>
      <c r="Q24">
        <v>1</v>
      </c>
      <c r="X24">
        <v>0.46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23</v>
      </c>
      <c r="AG24">
        <v>0.38456000000000001</v>
      </c>
      <c r="AH24">
        <v>2</v>
      </c>
      <c r="AI24">
        <v>375459422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ROW(Source!A34)</f>
        <v>34</v>
      </c>
      <c r="B25">
        <v>375459423</v>
      </c>
      <c r="C25">
        <v>353941630</v>
      </c>
      <c r="D25">
        <v>342764741</v>
      </c>
      <c r="E25">
        <v>1</v>
      </c>
      <c r="F25">
        <v>1</v>
      </c>
      <c r="G25">
        <v>1</v>
      </c>
      <c r="H25">
        <v>2</v>
      </c>
      <c r="I25" t="s">
        <v>267</v>
      </c>
      <c r="J25" t="s">
        <v>268</v>
      </c>
      <c r="K25" t="s">
        <v>269</v>
      </c>
      <c r="L25">
        <v>1368</v>
      </c>
      <c r="N25">
        <v>1011</v>
      </c>
      <c r="O25" t="s">
        <v>270</v>
      </c>
      <c r="P25" t="s">
        <v>270</v>
      </c>
      <c r="Q25">
        <v>1</v>
      </c>
      <c r="X25">
        <v>0.23</v>
      </c>
      <c r="Y25">
        <v>0</v>
      </c>
      <c r="Z25">
        <v>1552.12</v>
      </c>
      <c r="AA25">
        <v>803.25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0.19228000000000001</v>
      </c>
      <c r="AH25">
        <v>2</v>
      </c>
      <c r="AI25">
        <v>375459423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ROW(Source!A34)</f>
        <v>34</v>
      </c>
      <c r="B26">
        <v>375459424</v>
      </c>
      <c r="C26">
        <v>353941630</v>
      </c>
      <c r="D26">
        <v>342765643</v>
      </c>
      <c r="E26">
        <v>1</v>
      </c>
      <c r="F26">
        <v>1</v>
      </c>
      <c r="G26">
        <v>1</v>
      </c>
      <c r="H26">
        <v>2</v>
      </c>
      <c r="I26" t="s">
        <v>272</v>
      </c>
      <c r="J26" t="s">
        <v>273</v>
      </c>
      <c r="K26" t="s">
        <v>274</v>
      </c>
      <c r="L26">
        <v>1368</v>
      </c>
      <c r="N26">
        <v>1011</v>
      </c>
      <c r="O26" t="s">
        <v>270</v>
      </c>
      <c r="P26" t="s">
        <v>270</v>
      </c>
      <c r="Q26">
        <v>1</v>
      </c>
      <c r="X26">
        <v>0.23</v>
      </c>
      <c r="Y26">
        <v>0</v>
      </c>
      <c r="Z26">
        <v>477.92</v>
      </c>
      <c r="AA26">
        <v>597.98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0.19228000000000001</v>
      </c>
      <c r="AH26">
        <v>2</v>
      </c>
      <c r="AI26">
        <v>375459424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375459425</v>
      </c>
      <c r="C27">
        <v>353941630</v>
      </c>
      <c r="D27">
        <v>342765836</v>
      </c>
      <c r="E27">
        <v>1</v>
      </c>
      <c r="F27">
        <v>1</v>
      </c>
      <c r="G27">
        <v>1</v>
      </c>
      <c r="H27">
        <v>2</v>
      </c>
      <c r="I27" t="s">
        <v>276</v>
      </c>
      <c r="J27" t="s">
        <v>277</v>
      </c>
      <c r="K27" t="s">
        <v>278</v>
      </c>
      <c r="L27">
        <v>1368</v>
      </c>
      <c r="N27">
        <v>1011</v>
      </c>
      <c r="O27" t="s">
        <v>270</v>
      </c>
      <c r="P27" t="s">
        <v>270</v>
      </c>
      <c r="Q27">
        <v>1</v>
      </c>
      <c r="X27">
        <v>2.9</v>
      </c>
      <c r="Y27">
        <v>0</v>
      </c>
      <c r="Z27">
        <v>27.7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2.4243999999999999</v>
      </c>
      <c r="AH27">
        <v>2</v>
      </c>
      <c r="AI27">
        <v>375459425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375459426</v>
      </c>
      <c r="C28">
        <v>353941630</v>
      </c>
      <c r="D28">
        <v>342716455</v>
      </c>
      <c r="E28">
        <v>1</v>
      </c>
      <c r="F28">
        <v>1</v>
      </c>
      <c r="G28">
        <v>1</v>
      </c>
      <c r="H28">
        <v>3</v>
      </c>
      <c r="I28" t="s">
        <v>279</v>
      </c>
      <c r="J28" t="s">
        <v>280</v>
      </c>
      <c r="K28" t="s">
        <v>281</v>
      </c>
      <c r="L28">
        <v>1346</v>
      </c>
      <c r="N28">
        <v>1009</v>
      </c>
      <c r="O28" t="s">
        <v>282</v>
      </c>
      <c r="P28" t="s">
        <v>282</v>
      </c>
      <c r="Q28">
        <v>1</v>
      </c>
      <c r="X28">
        <v>1.3</v>
      </c>
      <c r="Y28">
        <v>155.63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0</v>
      </c>
      <c r="AH28">
        <v>2</v>
      </c>
      <c r="AI28">
        <v>375459426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ROW(Source!A34)</f>
        <v>34</v>
      </c>
      <c r="B29">
        <v>375459427</v>
      </c>
      <c r="C29">
        <v>353941630</v>
      </c>
      <c r="D29">
        <v>342724130</v>
      </c>
      <c r="E29">
        <v>1</v>
      </c>
      <c r="F29">
        <v>1</v>
      </c>
      <c r="G29">
        <v>1</v>
      </c>
      <c r="H29">
        <v>3</v>
      </c>
      <c r="I29" t="s">
        <v>310</v>
      </c>
      <c r="J29" t="s">
        <v>311</v>
      </c>
      <c r="K29" t="s">
        <v>312</v>
      </c>
      <c r="L29">
        <v>1348</v>
      </c>
      <c r="N29">
        <v>1009</v>
      </c>
      <c r="O29" t="s">
        <v>47</v>
      </c>
      <c r="P29" t="s">
        <v>47</v>
      </c>
      <c r="Q29">
        <v>1000</v>
      </c>
      <c r="X29">
        <v>4.0000000000000001E-3</v>
      </c>
      <c r="Y29">
        <v>71131.5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</v>
      </c>
      <c r="AH29">
        <v>2</v>
      </c>
      <c r="AI29">
        <v>375459427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ROW(Source!A34)</f>
        <v>34</v>
      </c>
      <c r="B30">
        <v>375459428</v>
      </c>
      <c r="C30">
        <v>353941630</v>
      </c>
      <c r="D30">
        <v>342735693</v>
      </c>
      <c r="E30">
        <v>1</v>
      </c>
      <c r="F30">
        <v>1</v>
      </c>
      <c r="G30">
        <v>1</v>
      </c>
      <c r="H30">
        <v>3</v>
      </c>
      <c r="I30" t="s">
        <v>283</v>
      </c>
      <c r="J30" t="s">
        <v>284</v>
      </c>
      <c r="K30" t="s">
        <v>285</v>
      </c>
      <c r="L30">
        <v>1346</v>
      </c>
      <c r="N30">
        <v>1009</v>
      </c>
      <c r="O30" t="s">
        <v>282</v>
      </c>
      <c r="P30" t="s">
        <v>282</v>
      </c>
      <c r="Q30">
        <v>1</v>
      </c>
      <c r="X30">
        <v>2.2999999999999998</v>
      </c>
      <c r="Y30">
        <v>911.56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375459428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ROW(Source!A34)</f>
        <v>34</v>
      </c>
      <c r="B31">
        <v>375459429</v>
      </c>
      <c r="C31">
        <v>353941630</v>
      </c>
      <c r="D31">
        <v>342646017</v>
      </c>
      <c r="E31">
        <v>113</v>
      </c>
      <c r="F31">
        <v>1</v>
      </c>
      <c r="G31">
        <v>1</v>
      </c>
      <c r="H31">
        <v>3</v>
      </c>
      <c r="I31" t="s">
        <v>286</v>
      </c>
      <c r="J31" t="s">
        <v>3</v>
      </c>
      <c r="K31" t="s">
        <v>287</v>
      </c>
      <c r="L31">
        <v>3277935</v>
      </c>
      <c r="N31">
        <v>1013</v>
      </c>
      <c r="O31" t="s">
        <v>288</v>
      </c>
      <c r="P31" t="s">
        <v>288</v>
      </c>
      <c r="Q31">
        <v>1</v>
      </c>
      <c r="X31">
        <v>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375459429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ROW(Source!A35)</f>
        <v>35</v>
      </c>
      <c r="B32">
        <v>375460092</v>
      </c>
      <c r="C32">
        <v>353941649</v>
      </c>
      <c r="D32">
        <v>342640216</v>
      </c>
      <c r="E32">
        <v>113</v>
      </c>
      <c r="F32">
        <v>1</v>
      </c>
      <c r="G32">
        <v>1</v>
      </c>
      <c r="H32">
        <v>1</v>
      </c>
      <c r="I32" t="s">
        <v>263</v>
      </c>
      <c r="J32" t="s">
        <v>3</v>
      </c>
      <c r="K32" t="s">
        <v>264</v>
      </c>
      <c r="L32">
        <v>1191</v>
      </c>
      <c r="N32">
        <v>1013</v>
      </c>
      <c r="O32" t="s">
        <v>262</v>
      </c>
      <c r="P32" t="s">
        <v>262</v>
      </c>
      <c r="Q32">
        <v>1</v>
      </c>
      <c r="X32">
        <v>16.5</v>
      </c>
      <c r="Y32">
        <v>0</v>
      </c>
      <c r="Z32">
        <v>0</v>
      </c>
      <c r="AA32">
        <v>0</v>
      </c>
      <c r="AB32">
        <v>584.59</v>
      </c>
      <c r="AC32">
        <v>0</v>
      </c>
      <c r="AD32">
        <v>1</v>
      </c>
      <c r="AE32">
        <v>1</v>
      </c>
      <c r="AF32" t="s">
        <v>23</v>
      </c>
      <c r="AG32">
        <v>13.793999999999999</v>
      </c>
      <c r="AH32">
        <v>2</v>
      </c>
      <c r="AI32">
        <v>375460092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375460093</v>
      </c>
      <c r="C33">
        <v>353941649</v>
      </c>
      <c r="D33">
        <v>342640393</v>
      </c>
      <c r="E33">
        <v>113</v>
      </c>
      <c r="F33">
        <v>1</v>
      </c>
      <c r="G33">
        <v>1</v>
      </c>
      <c r="H33">
        <v>1</v>
      </c>
      <c r="I33" t="s">
        <v>265</v>
      </c>
      <c r="J33" t="s">
        <v>3</v>
      </c>
      <c r="K33" t="s">
        <v>266</v>
      </c>
      <c r="L33">
        <v>1191</v>
      </c>
      <c r="N33">
        <v>1013</v>
      </c>
      <c r="O33" t="s">
        <v>262</v>
      </c>
      <c r="P33" t="s">
        <v>262</v>
      </c>
      <c r="Q33">
        <v>1</v>
      </c>
      <c r="X33">
        <v>0.26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23</v>
      </c>
      <c r="AG33">
        <v>0.21736</v>
      </c>
      <c r="AH33">
        <v>2</v>
      </c>
      <c r="AI33">
        <v>375460093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ROW(Source!A35)</f>
        <v>35</v>
      </c>
      <c r="B34">
        <v>375460094</v>
      </c>
      <c r="C34">
        <v>353941649</v>
      </c>
      <c r="D34">
        <v>342764741</v>
      </c>
      <c r="E34">
        <v>1</v>
      </c>
      <c r="F34">
        <v>1</v>
      </c>
      <c r="G34">
        <v>1</v>
      </c>
      <c r="H34">
        <v>2</v>
      </c>
      <c r="I34" t="s">
        <v>267</v>
      </c>
      <c r="J34" t="s">
        <v>268</v>
      </c>
      <c r="K34" t="s">
        <v>269</v>
      </c>
      <c r="L34">
        <v>1368</v>
      </c>
      <c r="N34">
        <v>1011</v>
      </c>
      <c r="O34" t="s">
        <v>270</v>
      </c>
      <c r="P34" t="s">
        <v>270</v>
      </c>
      <c r="Q34">
        <v>1</v>
      </c>
      <c r="X34">
        <v>0.13</v>
      </c>
      <c r="Y34">
        <v>0</v>
      </c>
      <c r="Z34">
        <v>1552.12</v>
      </c>
      <c r="AA34">
        <v>803.25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0.10868</v>
      </c>
      <c r="AH34">
        <v>2</v>
      </c>
      <c r="AI34">
        <v>375460094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ROW(Source!A35)</f>
        <v>35</v>
      </c>
      <c r="B35">
        <v>375460095</v>
      </c>
      <c r="C35">
        <v>353941649</v>
      </c>
      <c r="D35">
        <v>342765643</v>
      </c>
      <c r="E35">
        <v>1</v>
      </c>
      <c r="F35">
        <v>1</v>
      </c>
      <c r="G35">
        <v>1</v>
      </c>
      <c r="H35">
        <v>2</v>
      </c>
      <c r="I35" t="s">
        <v>272</v>
      </c>
      <c r="J35" t="s">
        <v>273</v>
      </c>
      <c r="K35" t="s">
        <v>274</v>
      </c>
      <c r="L35">
        <v>1368</v>
      </c>
      <c r="N35">
        <v>1011</v>
      </c>
      <c r="O35" t="s">
        <v>270</v>
      </c>
      <c r="P35" t="s">
        <v>270</v>
      </c>
      <c r="Q35">
        <v>1</v>
      </c>
      <c r="X35">
        <v>0.13</v>
      </c>
      <c r="Y35">
        <v>0</v>
      </c>
      <c r="Z35">
        <v>477.92</v>
      </c>
      <c r="AA35">
        <v>597.98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0.10868</v>
      </c>
      <c r="AH35">
        <v>2</v>
      </c>
      <c r="AI35">
        <v>375460095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ROW(Source!A35)</f>
        <v>35</v>
      </c>
      <c r="B36">
        <v>375460096</v>
      </c>
      <c r="C36">
        <v>353941649</v>
      </c>
      <c r="D36">
        <v>342765836</v>
      </c>
      <c r="E36">
        <v>1</v>
      </c>
      <c r="F36">
        <v>1</v>
      </c>
      <c r="G36">
        <v>1</v>
      </c>
      <c r="H36">
        <v>2</v>
      </c>
      <c r="I36" t="s">
        <v>276</v>
      </c>
      <c r="J36" t="s">
        <v>277</v>
      </c>
      <c r="K36" t="s">
        <v>278</v>
      </c>
      <c r="L36">
        <v>1368</v>
      </c>
      <c r="N36">
        <v>1011</v>
      </c>
      <c r="O36" t="s">
        <v>270</v>
      </c>
      <c r="P36" t="s">
        <v>270</v>
      </c>
      <c r="Q36">
        <v>1</v>
      </c>
      <c r="X36">
        <v>2.7</v>
      </c>
      <c r="Y36">
        <v>0</v>
      </c>
      <c r="Z36">
        <v>27.7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2.2572000000000001</v>
      </c>
      <c r="AH36">
        <v>2</v>
      </c>
      <c r="AI36">
        <v>375460096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ROW(Source!A35)</f>
        <v>35</v>
      </c>
      <c r="B37">
        <v>375460097</v>
      </c>
      <c r="C37">
        <v>353941649</v>
      </c>
      <c r="D37">
        <v>342716455</v>
      </c>
      <c r="E37">
        <v>1</v>
      </c>
      <c r="F37">
        <v>1</v>
      </c>
      <c r="G37">
        <v>1</v>
      </c>
      <c r="H37">
        <v>3</v>
      </c>
      <c r="I37" t="s">
        <v>279</v>
      </c>
      <c r="J37" t="s">
        <v>280</v>
      </c>
      <c r="K37" t="s">
        <v>281</v>
      </c>
      <c r="L37">
        <v>1346</v>
      </c>
      <c r="N37">
        <v>1009</v>
      </c>
      <c r="O37" t="s">
        <v>282</v>
      </c>
      <c r="P37" t="s">
        <v>282</v>
      </c>
      <c r="Q37">
        <v>1</v>
      </c>
      <c r="X37">
        <v>0.6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</v>
      </c>
      <c r="AH37">
        <v>2</v>
      </c>
      <c r="AI37">
        <v>375460097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ROW(Source!A35)</f>
        <v>35</v>
      </c>
      <c r="B38">
        <v>375460098</v>
      </c>
      <c r="C38">
        <v>353941649</v>
      </c>
      <c r="D38">
        <v>342735693</v>
      </c>
      <c r="E38">
        <v>1</v>
      </c>
      <c r="F38">
        <v>1</v>
      </c>
      <c r="G38">
        <v>1</v>
      </c>
      <c r="H38">
        <v>3</v>
      </c>
      <c r="I38" t="s">
        <v>283</v>
      </c>
      <c r="J38" t="s">
        <v>284</v>
      </c>
      <c r="K38" t="s">
        <v>285</v>
      </c>
      <c r="L38">
        <v>1346</v>
      </c>
      <c r="N38">
        <v>1009</v>
      </c>
      <c r="O38" t="s">
        <v>282</v>
      </c>
      <c r="P38" t="s">
        <v>282</v>
      </c>
      <c r="Q38">
        <v>1</v>
      </c>
      <c r="X38">
        <v>2</v>
      </c>
      <c r="Y38">
        <v>911.56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</v>
      </c>
      <c r="AH38">
        <v>2</v>
      </c>
      <c r="AI38">
        <v>375460098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ROW(Source!A35)</f>
        <v>35</v>
      </c>
      <c r="B39">
        <v>375460099</v>
      </c>
      <c r="C39">
        <v>353941649</v>
      </c>
      <c r="D39">
        <v>342646017</v>
      </c>
      <c r="E39">
        <v>113</v>
      </c>
      <c r="F39">
        <v>1</v>
      </c>
      <c r="G39">
        <v>1</v>
      </c>
      <c r="H39">
        <v>3</v>
      </c>
      <c r="I39" t="s">
        <v>286</v>
      </c>
      <c r="J39" t="s">
        <v>3</v>
      </c>
      <c r="K39" t="s">
        <v>287</v>
      </c>
      <c r="L39">
        <v>3277935</v>
      </c>
      <c r="N39">
        <v>1013</v>
      </c>
      <c r="O39" t="s">
        <v>288</v>
      </c>
      <c r="P39" t="s">
        <v>288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22</v>
      </c>
      <c r="AG39">
        <v>0</v>
      </c>
      <c r="AH39">
        <v>2</v>
      </c>
      <c r="AI39">
        <v>375460099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ROW(Source!A36)</f>
        <v>36</v>
      </c>
      <c r="B40">
        <v>375460405</v>
      </c>
      <c r="C40">
        <v>353941666</v>
      </c>
      <c r="D40">
        <v>342640216</v>
      </c>
      <c r="E40">
        <v>113</v>
      </c>
      <c r="F40">
        <v>1</v>
      </c>
      <c r="G40">
        <v>1</v>
      </c>
      <c r="H40">
        <v>1</v>
      </c>
      <c r="I40" t="s">
        <v>263</v>
      </c>
      <c r="J40" t="s">
        <v>3</v>
      </c>
      <c r="K40" t="s">
        <v>264</v>
      </c>
      <c r="L40">
        <v>1191</v>
      </c>
      <c r="N40">
        <v>1013</v>
      </c>
      <c r="O40" t="s">
        <v>262</v>
      </c>
      <c r="P40" t="s">
        <v>262</v>
      </c>
      <c r="Q40">
        <v>1</v>
      </c>
      <c r="X40">
        <v>32.159999999999997</v>
      </c>
      <c r="Y40">
        <v>0</v>
      </c>
      <c r="Z40">
        <v>0</v>
      </c>
      <c r="AA40">
        <v>0</v>
      </c>
      <c r="AB40">
        <v>584.59</v>
      </c>
      <c r="AC40">
        <v>0</v>
      </c>
      <c r="AD40">
        <v>1</v>
      </c>
      <c r="AE40">
        <v>1</v>
      </c>
      <c r="AF40" t="s">
        <v>23</v>
      </c>
      <c r="AG40">
        <v>26.885759999999998</v>
      </c>
      <c r="AH40">
        <v>2</v>
      </c>
      <c r="AI40">
        <v>375460405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ROW(Source!A36)</f>
        <v>36</v>
      </c>
      <c r="B41">
        <v>375460406</v>
      </c>
      <c r="C41">
        <v>353941666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265</v>
      </c>
      <c r="J41" t="s">
        <v>3</v>
      </c>
      <c r="K41" t="s">
        <v>266</v>
      </c>
      <c r="L41">
        <v>1191</v>
      </c>
      <c r="N41">
        <v>1013</v>
      </c>
      <c r="O41" t="s">
        <v>262</v>
      </c>
      <c r="P41" t="s">
        <v>262</v>
      </c>
      <c r="Q41">
        <v>1</v>
      </c>
      <c r="X41">
        <v>0.06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23</v>
      </c>
      <c r="AG41">
        <v>5.0159999999999996E-2</v>
      </c>
      <c r="AH41">
        <v>2</v>
      </c>
      <c r="AI41">
        <v>375460406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ROW(Source!A36)</f>
        <v>36</v>
      </c>
      <c r="B42">
        <v>375460407</v>
      </c>
      <c r="C42">
        <v>353941666</v>
      </c>
      <c r="D42">
        <v>342764741</v>
      </c>
      <c r="E42">
        <v>1</v>
      </c>
      <c r="F42">
        <v>1</v>
      </c>
      <c r="G42">
        <v>1</v>
      </c>
      <c r="H42">
        <v>2</v>
      </c>
      <c r="I42" t="s">
        <v>267</v>
      </c>
      <c r="J42" t="s">
        <v>268</v>
      </c>
      <c r="K42" t="s">
        <v>269</v>
      </c>
      <c r="L42">
        <v>1368</v>
      </c>
      <c r="N42">
        <v>1011</v>
      </c>
      <c r="O42" t="s">
        <v>270</v>
      </c>
      <c r="P42" t="s">
        <v>270</v>
      </c>
      <c r="Q42">
        <v>1</v>
      </c>
      <c r="X42">
        <v>0.03</v>
      </c>
      <c r="Y42">
        <v>0</v>
      </c>
      <c r="Z42">
        <v>1552.12</v>
      </c>
      <c r="AA42">
        <v>803.25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2.5079999999999998E-2</v>
      </c>
      <c r="AH42">
        <v>2</v>
      </c>
      <c r="AI42">
        <v>375460407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ROW(Source!A36)</f>
        <v>36</v>
      </c>
      <c r="B43">
        <v>375460408</v>
      </c>
      <c r="C43">
        <v>353941666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272</v>
      </c>
      <c r="J43" t="s">
        <v>273</v>
      </c>
      <c r="K43" t="s">
        <v>274</v>
      </c>
      <c r="L43">
        <v>1368</v>
      </c>
      <c r="N43">
        <v>1011</v>
      </c>
      <c r="O43" t="s">
        <v>270</v>
      </c>
      <c r="P43" t="s">
        <v>270</v>
      </c>
      <c r="Q43">
        <v>1</v>
      </c>
      <c r="X43">
        <v>0.03</v>
      </c>
      <c r="Y43">
        <v>0</v>
      </c>
      <c r="Z43">
        <v>477.92</v>
      </c>
      <c r="AA43">
        <v>597.98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2.5079999999999998E-2</v>
      </c>
      <c r="AH43">
        <v>2</v>
      </c>
      <c r="AI43">
        <v>375460408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ROW(Source!A36)</f>
        <v>36</v>
      </c>
      <c r="B44">
        <v>375460409</v>
      </c>
      <c r="C44">
        <v>353941666</v>
      </c>
      <c r="D44">
        <v>342715737</v>
      </c>
      <c r="E44">
        <v>1</v>
      </c>
      <c r="F44">
        <v>1</v>
      </c>
      <c r="G44">
        <v>1</v>
      </c>
      <c r="H44">
        <v>3</v>
      </c>
      <c r="I44" t="s">
        <v>313</v>
      </c>
      <c r="J44" t="s">
        <v>314</v>
      </c>
      <c r="K44" t="s">
        <v>315</v>
      </c>
      <c r="L44">
        <v>1383</v>
      </c>
      <c r="N44">
        <v>1013</v>
      </c>
      <c r="O44" t="s">
        <v>316</v>
      </c>
      <c r="P44" t="s">
        <v>316</v>
      </c>
      <c r="Q44">
        <v>1</v>
      </c>
      <c r="X44">
        <v>6.6559999999999997</v>
      </c>
      <c r="Y44">
        <v>5.78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</v>
      </c>
      <c r="AH44">
        <v>2</v>
      </c>
      <c r="AI44">
        <v>375460409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ROW(Source!A36)</f>
        <v>36</v>
      </c>
      <c r="B45">
        <v>375460410</v>
      </c>
      <c r="C45">
        <v>353941666</v>
      </c>
      <c r="D45">
        <v>342717300</v>
      </c>
      <c r="E45">
        <v>1</v>
      </c>
      <c r="F45">
        <v>1</v>
      </c>
      <c r="G45">
        <v>1</v>
      </c>
      <c r="H45">
        <v>3</v>
      </c>
      <c r="I45" t="s">
        <v>317</v>
      </c>
      <c r="J45" t="s">
        <v>318</v>
      </c>
      <c r="K45" t="s">
        <v>319</v>
      </c>
      <c r="L45">
        <v>1425</v>
      </c>
      <c r="N45">
        <v>1013</v>
      </c>
      <c r="O45" t="s">
        <v>299</v>
      </c>
      <c r="P45" t="s">
        <v>299</v>
      </c>
      <c r="Q45">
        <v>1</v>
      </c>
      <c r="X45">
        <v>2.04</v>
      </c>
      <c r="Y45">
        <v>41.71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</v>
      </c>
      <c r="AH45">
        <v>2</v>
      </c>
      <c r="AI45">
        <v>375460410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ROW(Source!A36)</f>
        <v>36</v>
      </c>
      <c r="B46">
        <v>375460411</v>
      </c>
      <c r="C46">
        <v>353941666</v>
      </c>
      <c r="D46">
        <v>342717548</v>
      </c>
      <c r="E46">
        <v>1</v>
      </c>
      <c r="F46">
        <v>1</v>
      </c>
      <c r="G46">
        <v>1</v>
      </c>
      <c r="H46">
        <v>3</v>
      </c>
      <c r="I46" t="s">
        <v>320</v>
      </c>
      <c r="J46" t="s">
        <v>321</v>
      </c>
      <c r="K46" t="s">
        <v>322</v>
      </c>
      <c r="L46">
        <v>1425</v>
      </c>
      <c r="N46">
        <v>1013</v>
      </c>
      <c r="O46" t="s">
        <v>299</v>
      </c>
      <c r="P46" t="s">
        <v>299</v>
      </c>
      <c r="Q46">
        <v>1</v>
      </c>
      <c r="X46">
        <v>2.04</v>
      </c>
      <c r="Y46">
        <v>18.54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0</v>
      </c>
      <c r="AH46">
        <v>2</v>
      </c>
      <c r="AI46">
        <v>375460411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ROW(Source!A36)</f>
        <v>36</v>
      </c>
      <c r="B47">
        <v>375460412</v>
      </c>
      <c r="C47">
        <v>353941666</v>
      </c>
      <c r="D47">
        <v>342646017</v>
      </c>
      <c r="E47">
        <v>113</v>
      </c>
      <c r="F47">
        <v>1</v>
      </c>
      <c r="G47">
        <v>1</v>
      </c>
      <c r="H47">
        <v>3</v>
      </c>
      <c r="I47" t="s">
        <v>286</v>
      </c>
      <c r="J47" t="s">
        <v>3</v>
      </c>
      <c r="K47" t="s">
        <v>287</v>
      </c>
      <c r="L47">
        <v>3277935</v>
      </c>
      <c r="N47">
        <v>1013</v>
      </c>
      <c r="O47" t="s">
        <v>288</v>
      </c>
      <c r="P47" t="s">
        <v>288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22</v>
      </c>
      <c r="AG47">
        <v>0</v>
      </c>
      <c r="AH47">
        <v>2</v>
      </c>
      <c r="AI47">
        <v>375460412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+№11 Альбом на Ремонт ЗУ 202 г. Москва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ФСНБ 421+557прРИМ</vt:lpstr>
      <vt:lpstr>Смета по ФСНБ 421+557прРИМ_1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421+557прРИМ_1'!Заголовки_для_печати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2025-09-19T06:58:41Z</dcterms:created>
  <dcterms:modified xsi:type="dcterms:W3CDTF">2025-09-19T11:29:08Z</dcterms:modified>
</cp:coreProperties>
</file>